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763" firstSheet="1" activeTab="7"/>
  </bookViews>
  <sheets>
    <sheet name="Норматив затрат 1" sheetId="1" r:id="rId1"/>
    <sheet name="Корректирующий коэффициент 1" sheetId="2" r:id="rId2"/>
    <sheet name="Норматив затрат 2" sheetId="4" r:id="rId3"/>
    <sheet name="Корректирующий коэффициент 2" sheetId="6" r:id="rId4"/>
    <sheet name="Норматив затрат 3" sheetId="7" r:id="rId5"/>
    <sheet name="Корректирующий коэффициент 3" sheetId="9" r:id="rId6"/>
    <sheet name="Норматив затрат 4" sheetId="10" r:id="rId7"/>
    <sheet name="Корректирующий коэффициент 4" sheetId="11" r:id="rId8"/>
  </sheets>
  <definedNames>
    <definedName name="_xlnm.Print_Area" localSheetId="1">'Корректирующий коэффициент 1'!$A$1:$M$31</definedName>
    <definedName name="_xlnm.Print_Area" localSheetId="3">'Корректирующий коэффициент 2'!$A$1:$M$31</definedName>
    <definedName name="_xlnm.Print_Area" localSheetId="5">'Корректирующий коэффициент 3'!$A$1:$M$31</definedName>
    <definedName name="_xlnm.Print_Area" localSheetId="7">'Корректирующий коэффициент 4'!$A$1:$M$47</definedName>
    <definedName name="_xlnm.Print_Area" localSheetId="0">'Норматив затрат 1'!$A$1:$J$148</definedName>
    <definedName name="_xlnm.Print_Area" localSheetId="2">'Норматив затрат 2'!$A$1:$J$149</definedName>
    <definedName name="_xlnm.Print_Area" localSheetId="4">'Норматив затрат 3'!$A$1:$J$140</definedName>
    <definedName name="_xlnm.Print_Area" localSheetId="6">'Норматив затрат 4'!$A$1:$J$149</definedName>
  </definedNames>
  <calcPr calcId="124519"/>
</workbook>
</file>

<file path=xl/calcChain.xml><?xml version="1.0" encoding="utf-8"?>
<calcChain xmlns="http://schemas.openxmlformats.org/spreadsheetml/2006/main">
  <c r="L83" i="1"/>
  <c r="E28"/>
  <c r="H28" s="1"/>
  <c r="L25" i="10" l="1"/>
  <c r="L122" i="1" l="1"/>
  <c r="H40" i="11"/>
  <c r="I55"/>
  <c r="I16"/>
  <c r="H16"/>
  <c r="G16"/>
  <c r="F16"/>
  <c r="E16"/>
  <c r="B7"/>
  <c r="I16" i="9"/>
  <c r="H16"/>
  <c r="E16" i="6"/>
  <c r="G16"/>
  <c r="H16"/>
  <c r="I16"/>
  <c r="B7"/>
  <c r="H28" i="11" l="1"/>
  <c r="J16"/>
  <c r="L132" i="10"/>
  <c r="L124"/>
  <c r="L123"/>
  <c r="L125" s="1"/>
  <c r="L83"/>
  <c r="H66"/>
  <c r="G74" s="1"/>
  <c r="E65"/>
  <c r="D65"/>
  <c r="H58"/>
  <c r="F74" s="1"/>
  <c r="D57"/>
  <c r="E57" s="1"/>
  <c r="H50"/>
  <c r="E74" s="1"/>
  <c r="D49"/>
  <c r="E49" s="1"/>
  <c r="G40"/>
  <c r="L40" s="1"/>
  <c r="D40"/>
  <c r="E40" s="1"/>
  <c r="H40" s="1"/>
  <c r="G39"/>
  <c r="L39" s="1"/>
  <c r="D39"/>
  <c r="E39" s="1"/>
  <c r="H39" s="1"/>
  <c r="G38"/>
  <c r="L38" s="1"/>
  <c r="D38"/>
  <c r="E38" s="1"/>
  <c r="H38" s="1"/>
  <c r="G37"/>
  <c r="L37" s="1"/>
  <c r="D37"/>
  <c r="E37" s="1"/>
  <c r="H37" s="1"/>
  <c r="G36"/>
  <c r="L36" s="1"/>
  <c r="D36"/>
  <c r="E36" s="1"/>
  <c r="H36" s="1"/>
  <c r="G35"/>
  <c r="L35" s="1"/>
  <c r="D35"/>
  <c r="E35" s="1"/>
  <c r="H35" s="1"/>
  <c r="G34"/>
  <c r="L34" s="1"/>
  <c r="D34"/>
  <c r="E34" s="1"/>
  <c r="H34" s="1"/>
  <c r="G33"/>
  <c r="L33" s="1"/>
  <c r="E33"/>
  <c r="H33" s="1"/>
  <c r="D33"/>
  <c r="G32"/>
  <c r="L32" s="1"/>
  <c r="E32"/>
  <c r="H32" s="1"/>
  <c r="D32"/>
  <c r="G31"/>
  <c r="L31" s="1"/>
  <c r="E31"/>
  <c r="H31" s="1"/>
  <c r="D31"/>
  <c r="G30"/>
  <c r="L30" s="1"/>
  <c r="D30"/>
  <c r="E30" s="1"/>
  <c r="H30" s="1"/>
  <c r="G29"/>
  <c r="L29" s="1"/>
  <c r="D29"/>
  <c r="E29" s="1"/>
  <c r="H29" s="1"/>
  <c r="G28"/>
  <c r="L28" s="1"/>
  <c r="D28"/>
  <c r="E28" s="1"/>
  <c r="B19"/>
  <c r="E115" s="1"/>
  <c r="H28" i="9"/>
  <c r="J16"/>
  <c r="L123" i="7"/>
  <c r="L115"/>
  <c r="L114"/>
  <c r="L116" s="1"/>
  <c r="L75"/>
  <c r="H58"/>
  <c r="G66" s="1"/>
  <c r="D57"/>
  <c r="E57" s="1"/>
  <c r="H50"/>
  <c r="F66" s="1"/>
  <c r="D49"/>
  <c r="E49" s="1"/>
  <c r="H42"/>
  <c r="E66" s="1"/>
  <c r="D41"/>
  <c r="E41" s="1"/>
  <c r="G32"/>
  <c r="L32" s="1"/>
  <c r="D32"/>
  <c r="E32" s="1"/>
  <c r="G31"/>
  <c r="L31" s="1"/>
  <c r="D31"/>
  <c r="E31" s="1"/>
  <c r="G30"/>
  <c r="L30" s="1"/>
  <c r="D30"/>
  <c r="E30" s="1"/>
  <c r="G29"/>
  <c r="L29" s="1"/>
  <c r="D29"/>
  <c r="E29" s="1"/>
  <c r="G28"/>
  <c r="L28" s="1"/>
  <c r="D28"/>
  <c r="E28" s="1"/>
  <c r="L25"/>
  <c r="B19"/>
  <c r="E106" s="1"/>
  <c r="H28" i="6"/>
  <c r="J16"/>
  <c r="L132" i="4"/>
  <c r="L124"/>
  <c r="L123"/>
  <c r="L125" s="1"/>
  <c r="L83"/>
  <c r="H66"/>
  <c r="G74" s="1"/>
  <c r="D65"/>
  <c r="E65" s="1"/>
  <c r="H58"/>
  <c r="F74" s="1"/>
  <c r="D57"/>
  <c r="E57" s="1"/>
  <c r="H50"/>
  <c r="E74" s="1"/>
  <c r="E49"/>
  <c r="D49"/>
  <c r="G40"/>
  <c r="L40" s="1"/>
  <c r="D40"/>
  <c r="E40" s="1"/>
  <c r="G39"/>
  <c r="L39" s="1"/>
  <c r="D39"/>
  <c r="E39" s="1"/>
  <c r="G38"/>
  <c r="L38" s="1"/>
  <c r="D38"/>
  <c r="E38" s="1"/>
  <c r="L37"/>
  <c r="G37"/>
  <c r="D37"/>
  <c r="E37" s="1"/>
  <c r="H37" s="1"/>
  <c r="G36"/>
  <c r="L36" s="1"/>
  <c r="D36"/>
  <c r="E36" s="1"/>
  <c r="G35"/>
  <c r="L35" s="1"/>
  <c r="D35"/>
  <c r="E35" s="1"/>
  <c r="L34"/>
  <c r="G34"/>
  <c r="D34"/>
  <c r="E34" s="1"/>
  <c r="H34" s="1"/>
  <c r="G33"/>
  <c r="L33" s="1"/>
  <c r="D33"/>
  <c r="E33" s="1"/>
  <c r="H33" s="1"/>
  <c r="G32"/>
  <c r="L32" s="1"/>
  <c r="D32"/>
  <c r="E32" s="1"/>
  <c r="H32" s="1"/>
  <c r="G31"/>
  <c r="L31" s="1"/>
  <c r="D31"/>
  <c r="E31" s="1"/>
  <c r="H31" s="1"/>
  <c r="G30"/>
  <c r="L30" s="1"/>
  <c r="E30"/>
  <c r="H30" s="1"/>
  <c r="D30"/>
  <c r="G29"/>
  <c r="L29" s="1"/>
  <c r="E29"/>
  <c r="H29" s="1"/>
  <c r="D29"/>
  <c r="G28"/>
  <c r="L28" s="1"/>
  <c r="E28"/>
  <c r="D28"/>
  <c r="L25"/>
  <c r="B19"/>
  <c r="E115" s="1"/>
  <c r="H28" i="7" l="1"/>
  <c r="E42" i="10"/>
  <c r="B20" s="1"/>
  <c r="F140" s="1"/>
  <c r="G140" s="1"/>
  <c r="I140" s="1"/>
  <c r="I141" s="1"/>
  <c r="I149" s="1"/>
  <c r="H29" i="7"/>
  <c r="H30"/>
  <c r="H31"/>
  <c r="H32"/>
  <c r="E42" i="4"/>
  <c r="B20" s="1"/>
  <c r="F132" s="1"/>
  <c r="E123" i="7"/>
  <c r="E82"/>
  <c r="E114"/>
  <c r="E107" i="10"/>
  <c r="E124"/>
  <c r="E91"/>
  <c r="E123"/>
  <c r="E132"/>
  <c r="E140"/>
  <c r="E98" i="7"/>
  <c r="E115"/>
  <c r="E131"/>
  <c r="E91" i="4"/>
  <c r="E123"/>
  <c r="E132"/>
  <c r="E107"/>
  <c r="E124"/>
  <c r="E140"/>
  <c r="F115" i="10"/>
  <c r="G115" s="1"/>
  <c r="I115" s="1"/>
  <c r="I116" s="1"/>
  <c r="F149" s="1"/>
  <c r="F132"/>
  <c r="G132" s="1"/>
  <c r="I132" s="1"/>
  <c r="I133" s="1"/>
  <c r="H149" s="1"/>
  <c r="F123"/>
  <c r="G123" s="1"/>
  <c r="I123" s="1"/>
  <c r="F91"/>
  <c r="G91" s="1"/>
  <c r="I91" s="1"/>
  <c r="I92" s="1"/>
  <c r="C149" s="1"/>
  <c r="F83"/>
  <c r="L41"/>
  <c r="L149"/>
  <c r="H28"/>
  <c r="H41" s="1"/>
  <c r="D74" s="1"/>
  <c r="H74" s="1"/>
  <c r="E83"/>
  <c r="E99"/>
  <c r="L33" i="7"/>
  <c r="E34"/>
  <c r="B20" s="1"/>
  <c r="E75"/>
  <c r="E90"/>
  <c r="H28" i="4"/>
  <c r="L41"/>
  <c r="H35"/>
  <c r="H36"/>
  <c r="H38"/>
  <c r="H39"/>
  <c r="H40"/>
  <c r="L149"/>
  <c r="E83"/>
  <c r="E99"/>
  <c r="B19" i="1"/>
  <c r="E83" s="1"/>
  <c r="G37"/>
  <c r="G40"/>
  <c r="D28"/>
  <c r="L140" i="7" l="1"/>
  <c r="F99" i="10"/>
  <c r="F107"/>
  <c r="G107" s="1"/>
  <c r="I107" s="1"/>
  <c r="I108" s="1"/>
  <c r="E149" s="1"/>
  <c r="F124"/>
  <c r="G124" s="1"/>
  <c r="I124" s="1"/>
  <c r="I125" s="1"/>
  <c r="G149" s="1"/>
  <c r="H33" i="7"/>
  <c r="D66" s="1"/>
  <c r="F140" i="4"/>
  <c r="G140" s="1"/>
  <c r="I140" s="1"/>
  <c r="I141" s="1"/>
  <c r="I149" s="1"/>
  <c r="F83"/>
  <c r="G83" s="1"/>
  <c r="I83" s="1"/>
  <c r="I84" s="1"/>
  <c r="B149" s="1"/>
  <c r="F107"/>
  <c r="G107" s="1"/>
  <c r="I107" s="1"/>
  <c r="I108" s="1"/>
  <c r="E149" s="1"/>
  <c r="F115"/>
  <c r="G115" s="1"/>
  <c r="I115" s="1"/>
  <c r="I116" s="1"/>
  <c r="F149" s="1"/>
  <c r="F124"/>
  <c r="G124" s="1"/>
  <c r="I124" s="1"/>
  <c r="F99"/>
  <c r="F91"/>
  <c r="G91" s="1"/>
  <c r="I91" s="1"/>
  <c r="I92" s="1"/>
  <c r="C149" s="1"/>
  <c r="F123"/>
  <c r="G123" s="1"/>
  <c r="I123" s="1"/>
  <c r="G132"/>
  <c r="I132" s="1"/>
  <c r="I133" s="1"/>
  <c r="H149" s="1"/>
  <c r="G83" i="10"/>
  <c r="I83" s="1"/>
  <c r="I84" s="1"/>
  <c r="B149" s="1"/>
  <c r="G99"/>
  <c r="I99" s="1"/>
  <c r="I100" s="1"/>
  <c r="D149" s="1"/>
  <c r="F90" i="7"/>
  <c r="G90" s="1"/>
  <c r="I90" s="1"/>
  <c r="I91" s="1"/>
  <c r="D140" s="1"/>
  <c r="F131"/>
  <c r="G131" s="1"/>
  <c r="I131" s="1"/>
  <c r="I132" s="1"/>
  <c r="I140" s="1"/>
  <c r="F123"/>
  <c r="G123" s="1"/>
  <c r="I123" s="1"/>
  <c r="I124" s="1"/>
  <c r="H140" s="1"/>
  <c r="F115"/>
  <c r="G115" s="1"/>
  <c r="I115" s="1"/>
  <c r="F114"/>
  <c r="G114" s="1"/>
  <c r="I114" s="1"/>
  <c r="F98"/>
  <c r="G98" s="1"/>
  <c r="I98" s="1"/>
  <c r="I99" s="1"/>
  <c r="E140" s="1"/>
  <c r="F82"/>
  <c r="G82" s="1"/>
  <c r="I82" s="1"/>
  <c r="I83" s="1"/>
  <c r="C140" s="1"/>
  <c r="G16" i="9" s="1"/>
  <c r="F106" i="7"/>
  <c r="G106" s="1"/>
  <c r="I106" s="1"/>
  <c r="I107" s="1"/>
  <c r="F140" s="1"/>
  <c r="F75"/>
  <c r="G75" s="1"/>
  <c r="I75" s="1"/>
  <c r="I76" s="1"/>
  <c r="B140" s="1"/>
  <c r="F16" i="9" s="1"/>
  <c r="H41" i="4"/>
  <c r="D74" s="1"/>
  <c r="H74" s="1"/>
  <c r="G99"/>
  <c r="I99" s="1"/>
  <c r="I100" s="1"/>
  <c r="D149" s="1"/>
  <c r="H66" i="7" l="1"/>
  <c r="B7" i="9" s="1"/>
  <c r="E16"/>
  <c r="J149" i="10"/>
  <c r="C7" i="11" s="1"/>
  <c r="I125" i="4"/>
  <c r="G149" s="1"/>
  <c r="J149" s="1"/>
  <c r="C7" i="6" s="1"/>
  <c r="I116" i="7"/>
  <c r="G140" s="1"/>
  <c r="J140" s="1"/>
  <c r="C7" i="9" s="1"/>
  <c r="D29" i="1" l="1"/>
  <c r="E29" s="1"/>
  <c r="D30"/>
  <c r="D31"/>
  <c r="D32"/>
  <c r="D33"/>
  <c r="D34"/>
  <c r="E34" s="1"/>
  <c r="G29" l="1"/>
  <c r="L29" s="1"/>
  <c r="G30"/>
  <c r="G31"/>
  <c r="G32"/>
  <c r="G33"/>
  <c r="G34"/>
  <c r="L34" s="1"/>
  <c r="G35"/>
  <c r="G36"/>
  <c r="G38"/>
  <c r="G39"/>
  <c r="G28"/>
  <c r="H29" l="1"/>
  <c r="H34"/>
  <c r="H54" i="11"/>
  <c r="I54" s="1"/>
  <c r="L131" i="1" l="1"/>
  <c r="H56" i="11" s="1"/>
  <c r="D65" i="1" l="1"/>
  <c r="E65" s="1"/>
  <c r="D57"/>
  <c r="E57" s="1"/>
  <c r="H66"/>
  <c r="G74" s="1"/>
  <c r="L25"/>
  <c r="L23" s="1"/>
  <c r="E131" l="1"/>
  <c r="E139"/>
  <c r="L32" l="1"/>
  <c r="L33"/>
  <c r="L35"/>
  <c r="L36"/>
  <c r="L37"/>
  <c r="L38"/>
  <c r="L39"/>
  <c r="L40"/>
  <c r="L30"/>
  <c r="L28"/>
  <c r="L123"/>
  <c r="L31"/>
  <c r="L41" l="1"/>
  <c r="H51" i="11" s="1"/>
  <c r="L124" i="1"/>
  <c r="H52" i="11" l="1"/>
  <c r="H50" s="1"/>
  <c r="L148" i="1"/>
  <c r="H28" i="2" l="1"/>
  <c r="E122" i="1"/>
  <c r="H50" l="1"/>
  <c r="E74" s="1"/>
  <c r="D36" l="1"/>
  <c r="E36" s="1"/>
  <c r="H36" s="1"/>
  <c r="D37"/>
  <c r="E37" s="1"/>
  <c r="H37" s="1"/>
  <c r="D38"/>
  <c r="E38" s="1"/>
  <c r="H38" s="1"/>
  <c r="D39"/>
  <c r="E39" s="1"/>
  <c r="H39" s="1"/>
  <c r="D40"/>
  <c r="E40" s="1"/>
  <c r="H40" s="1"/>
  <c r="D35"/>
  <c r="I16" i="2"/>
  <c r="H16" l="1"/>
  <c r="J16" s="1"/>
  <c r="E123" i="1" l="1"/>
  <c r="E114"/>
  <c r="E106"/>
  <c r="E98"/>
  <c r="E90"/>
  <c r="H58"/>
  <c r="F74" s="1"/>
  <c r="D49"/>
  <c r="E49" s="1"/>
  <c r="E35" l="1"/>
  <c r="H35" s="1"/>
  <c r="E33"/>
  <c r="H33" s="1"/>
  <c r="E32"/>
  <c r="H32" s="1"/>
  <c r="E31"/>
  <c r="H31" s="1"/>
  <c r="E30"/>
  <c r="H30" s="1"/>
  <c r="H41" l="1"/>
  <c r="E42"/>
  <c r="B20" s="1"/>
  <c r="F139" l="1"/>
  <c r="G139" s="1"/>
  <c r="I139" s="1"/>
  <c r="I140" s="1"/>
  <c r="I148" s="1"/>
  <c r="F131"/>
  <c r="G131" s="1"/>
  <c r="I131" s="1"/>
  <c r="I132" s="1"/>
  <c r="D74"/>
  <c r="H74" s="1"/>
  <c r="F90"/>
  <c r="G90" s="1"/>
  <c r="I90" s="1"/>
  <c r="I91" s="1"/>
  <c r="F114"/>
  <c r="G114" s="1"/>
  <c r="I114" s="1"/>
  <c r="I115" s="1"/>
  <c r="F148" s="1"/>
  <c r="F98"/>
  <c r="G98" s="1"/>
  <c r="I98" s="1"/>
  <c r="I99" s="1"/>
  <c r="D148" s="1"/>
  <c r="F106"/>
  <c r="G106" s="1"/>
  <c r="I106" s="1"/>
  <c r="I107" s="1"/>
  <c r="E148" s="1"/>
  <c r="F122"/>
  <c r="G122" s="1"/>
  <c r="F83"/>
  <c r="G83" s="1"/>
  <c r="I83" s="1"/>
  <c r="F123"/>
  <c r="G123" s="1"/>
  <c r="H148" l="1"/>
  <c r="B7" i="2"/>
  <c r="E16"/>
  <c r="I84" i="1"/>
  <c r="B148" s="1"/>
  <c r="F16" i="6" s="1"/>
  <c r="I123" i="1"/>
  <c r="C148"/>
  <c r="I122"/>
  <c r="G16" i="2" l="1"/>
  <c r="K16" i="9"/>
  <c r="L16" s="1"/>
  <c r="F16" i="2"/>
  <c r="I124" i="1"/>
  <c r="G148" s="1"/>
  <c r="J148" s="1"/>
  <c r="K16" i="2" l="1"/>
  <c r="L16" s="1"/>
  <c r="K16" i="6"/>
  <c r="L16" s="1"/>
  <c r="K16" i="11"/>
  <c r="L16" s="1"/>
  <c r="D7"/>
  <c r="D16" s="1"/>
  <c r="D7" i="9"/>
  <c r="D16" s="1"/>
  <c r="D7" i="6"/>
  <c r="D16" s="1"/>
  <c r="C7" i="2"/>
  <c r="D7" s="1"/>
  <c r="D16" s="1"/>
  <c r="F28" i="9" l="1"/>
  <c r="M16"/>
  <c r="I28" s="1"/>
  <c r="F28" i="6"/>
  <c r="M16"/>
  <c r="I28" s="1"/>
  <c r="F28" i="11"/>
  <c r="M16"/>
  <c r="I28" s="1"/>
  <c r="F28" i="2"/>
  <c r="J28" s="1"/>
  <c r="M16"/>
  <c r="I28" s="1"/>
  <c r="J28" i="11" l="1"/>
  <c r="J31" s="1"/>
  <c r="J28" i="6"/>
  <c r="J31" s="1"/>
  <c r="H35" i="11" s="1"/>
  <c r="J28" i="9"/>
  <c r="J31" s="1"/>
  <c r="H37" i="11" l="1"/>
  <c r="H36"/>
  <c r="J31" i="2"/>
  <c r="H34" i="11" s="1"/>
  <c r="H46" l="1"/>
  <c r="M45" s="1"/>
  <c r="O43" l="1"/>
</calcChain>
</file>

<file path=xl/sharedStrings.xml><?xml version="1.0" encoding="utf-8"?>
<sst xmlns="http://schemas.openxmlformats.org/spreadsheetml/2006/main" count="1139" uniqueCount="200">
  <si>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</si>
  <si>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</si>
  <si>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</si>
  <si>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</si>
  <si>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</si>
  <si>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</si>
  <si>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</si>
  <si>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</si>
  <si>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</si>
  <si>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</si>
  <si>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</si>
  <si>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</si>
  <si>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</si>
  <si>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</si>
  <si>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</si>
  <si>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</si>
  <si>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</si>
  <si>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</si>
  <si>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</si>
  <si>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</si>
  <si>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</si>
  <si>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</si>
  <si>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</si>
  <si>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</si>
  <si>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</si>
  <si>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</si>
  <si>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</si>
  <si>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</si>
  <si>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</si>
  <si>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</si>
  <si>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</si>
  <si>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</si>
  <si>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</si>
  <si>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</si>
  <si>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</si>
  <si>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</si>
  <si>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</si>
  <si>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</si>
  <si>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</si>
  <si>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</si>
  <si>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</si>
  <si>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</si>
  <si>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</si>
  <si>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</si>
  <si>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</si>
  <si>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</si>
  <si>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</si>
  <si>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</si>
  <si>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</si>
  <si>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</si>
  <si>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</si>
  <si>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</si>
  <si>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</si>
  <si>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</si>
  <si>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</si>
  <si>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</si>
  <si>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</si>
  <si>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</si>
  <si>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</si>
  <si>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</si>
  <si>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</si>
  <si>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</si>
  <si>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</si>
  <si>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</si>
  <si>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</si>
  <si>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</si>
  <si>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</si>
  <si>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</si>
  <si>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</si>
  <si>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</si>
  <si>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</si>
  <si>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</si>
  <si>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</si>
  <si>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</si>
  <si>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</si>
  <si>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</si>
  <si>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</si>
  <si>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</si>
  <si>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</si>
  <si>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</si>
  <si>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</si>
  <si>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</si>
  <si>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</si>
  <si>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</si>
  <si>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</si>
  <si>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</si>
  <si>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</si>
  <si>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</si>
  <si>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</si>
  <si>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</si>
  <si>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</si>
  <si>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</si>
  <si>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</si>
  <si>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</si>
  <si>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</si>
  <si>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</si>
  <si>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</si>
  <si>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</si>
  <si>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</si>
  <si>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</si>
  <si>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</si>
  <si>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Администратор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</si>
  <si>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</si>
  <si>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</si>
  <si>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</si>
  <si>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</si>
  <si>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</si>
  <si>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</si>
  <si>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</si>
  <si>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</si>
  <si>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</si>
  <si>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t>Основной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</si>
  <si>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</si>
  <si>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</si>
  <si>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</si>
  <si>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</si>
  <si>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</si>
  <si>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</si>
  <si>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</si>
  <si>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</si>
  <si>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</si>
  <si>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</si>
  <si>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Государственное бюджетное учреждение культуры «Пензенская областная картинная галерея им. К.А. Савицкого»</t>
  </si>
  <si>
    <t>Публичный показ музейных предметов, музейных коллекций</t>
  </si>
  <si>
    <t>Ученый секретарь</t>
  </si>
  <si>
    <t>Главный хранитель фондов</t>
  </si>
  <si>
    <t>Хранитель музейных предметов</t>
  </si>
  <si>
    <t>Специалист по учету музейных предметов II категории</t>
  </si>
  <si>
    <t>Заведующий отделом</t>
  </si>
  <si>
    <t>Методист</t>
  </si>
  <si>
    <t>Ведущий специалист</t>
  </si>
  <si>
    <t>Специалист</t>
  </si>
  <si>
    <t xml:space="preserve">Художник </t>
  </si>
  <si>
    <t>Заведующий филиалом</t>
  </si>
  <si>
    <t>Административно -управленческий персонал</t>
  </si>
  <si>
    <t>Вспомогательный персонал</t>
  </si>
  <si>
    <t xml:space="preserve">Услуги охраны </t>
  </si>
  <si>
    <t>усл.ед.</t>
  </si>
  <si>
    <t>число посетителей за отчетный год;</t>
  </si>
  <si>
    <t>002И</t>
  </si>
  <si>
    <t>Ведущий специалист по связям с общественностью</t>
  </si>
  <si>
    <t>Заведующий сектором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</si>
  <si>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</si>
  <si>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</si>
  <si>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общее полезное время использования имущественного комплекса (248 рабочих дней в году (5 дневная неделя, 2 выходной в неделю) 8 часовой рабочий день;</t>
  </si>
  <si>
    <t>Организация и проведение мероприятий</t>
  </si>
  <si>
    <t>количество мероприятий за отчетный год;</t>
  </si>
  <si>
    <t>количество предметов основного фонда;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</si>
  <si>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1979 Рабочие часы в году</t>
  </si>
  <si>
    <t>Создание экспозиций (выставок) музеев, организация выездных выставок</t>
  </si>
  <si>
    <t>(наименование государственной работы)</t>
  </si>
  <si>
    <t>Формирование, учет, изучение, обеспечение физического сохранения и 
безопасности музейных предметов, музейных коллекций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</si>
  <si>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</si>
  <si>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среднее время посещения учреждения культуры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</si>
  <si>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1. Расчет нормативных затрат, непосредственно связанные с выполнение работы, определяется:</t>
  </si>
  <si>
    <t>1. Затраты на оплату труда с начислениями на выплаты по оплате труда работников, непосредственно связанных с выполнение работы</t>
  </si>
  <si>
    <t>1. Оплата труда работников, непосредственно связанных с выполнение работы</t>
  </si>
  <si>
    <t>Нормативное количество одновременно выполняемых работ</t>
  </si>
  <si>
    <t>Норма трудозатрат на оказание единицы на боты (человеко-часов)</t>
  </si>
  <si>
    <t>Фактическое количество человеко-часов персонала, задействованного в процессе выполнения работы в год</t>
  </si>
  <si>
    <t>Среднее время посещения учреждения, определяется как сумма норм времени по всем специалистам, непосредственно участвующим в выполнении работы</t>
  </si>
  <si>
    <t>2. Затраты на приобретение потребляемых (используемых) в процессе выполнении работы материальных запасов и особо ценного движимого имущества (в том числе затраты на арендные платежи)</t>
  </si>
  <si>
    <t>Нормативное количество одновременно выполненяемых  работ</t>
  </si>
  <si>
    <t>2. Материальные запасы/основные средства, потребляемые в процессе выполнения работы</t>
  </si>
  <si>
    <t>3. Иные затраты, непосредственно связанные с выполнением работы</t>
  </si>
  <si>
    <t>Расчет производится на основе суммарного количества используемых мат.запасов/основных средств и количества мероприятий</t>
  </si>
  <si>
    <t>Расчет производится на основе суммарного количества используемых мат.запасов/основных средств и количества предметов основного фонда</t>
  </si>
  <si>
    <t>3. Иные ресурсы, непосредственно связанные с выполнением работы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</si>
  <si>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выполнения работы</t>
  </si>
  <si>
    <t>5. Базовый норматив затрат, непосредственно связанных с выполнением работы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</si>
  <si>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работы</t>
    </r>
  </si>
  <si>
    <t>2.4. Затраты на приобретение услуг связи для государственной работы</t>
  </si>
  <si>
    <t>2.5. Затраты на приобретение транспортных услуг для государственной  работы</t>
  </si>
  <si>
    <t>2.6. Работники, которые не принимают непосредственного участия в выполнении работы</t>
  </si>
  <si>
    <t>Итого по работникам, которые не принимают непосредственного участия в выполнении работы:</t>
  </si>
  <si>
    <t>Расчет стоимости государственного задания</t>
  </si>
  <si>
    <t>Зарплата Всего</t>
  </si>
  <si>
    <t>Административный и вспомогательный персонал</t>
  </si>
  <si>
    <t xml:space="preserve">Расчет производится на основе суммарного количества используемых мат.запасов/основных средств и количество экспозиций </t>
  </si>
  <si>
    <t>4. Итого: Базовый норматив затрат на выполнение работы</t>
  </si>
  <si>
    <t>Затраты, непосредственно связанные с выполнением работы, руб.</t>
  </si>
  <si>
    <t>Нормативные затраты на на выполнение работы, руб.</t>
  </si>
  <si>
    <t>Наименование работы</t>
  </si>
  <si>
    <t>Условие, отражающее специфику работы (содержание работы)</t>
  </si>
  <si>
    <t>Наименование субъекта РФ, на территории которого выполняется работа</t>
  </si>
  <si>
    <t>Базовый норматив затрат на выполнение работы, руб.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</si>
  <si>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</si>
  <si>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Нормативные затраты на выполнение работы, руб.</t>
  </si>
  <si>
    <t>Раздел 3. Расчет нормативных затрат на выполнение работы</t>
  </si>
  <si>
    <t>4. Основные средства и нематериальные активы, амортизируемые в процессе выполнения работы,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</si>
  <si>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 Расчет нормативных затрат, на общехозяйственные нужды для государственной работы
(за исключением затрат, которые учитываются в составе нормативных затрат на содержание имущества учреждения), определяется:</t>
  </si>
  <si>
    <t>Норма ресурса на единицу работы</t>
  </si>
  <si>
    <t xml:space="preserve">Формирование, учет, изучение, обеспечение физического сохранения и безопасности музейных предметов, музейных коллекций
</t>
  </si>
  <si>
    <r>
      <t>« ____ »       ________________________   20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года</t>
    </r>
  </si>
  <si>
    <t>В стационарных условиях, Вне стационара, Удалено через сеть Интернет</t>
  </si>
  <si>
    <t>На территории Российской Федерации</t>
  </si>
  <si>
    <t>В стационарных условиях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</si>
  <si>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</si>
  <si>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В стационарных условиях, Вне стационара</t>
  </si>
  <si>
    <t>количество экспозиций в отчетном году;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</si>
</sst>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/>
    </xf>
    <xf numFmtId="4" fontId="2" fillId="0" borderId="54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2" borderId="5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4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90</xdr:row>
      <xdr:rowOff>87842</xdr:rowOff>
    </xdr:from>
    <xdr:to>
      <xdr:col>7</xdr:col>
      <xdr:colOff>806450</xdr:colOff>
      <xdr:row>90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102</xdr:row>
      <xdr:rowOff>876300</xdr:rowOff>
    </xdr:from>
    <xdr:to>
      <xdr:col>7</xdr:col>
      <xdr:colOff>904875</xdr:colOff>
      <xdr:row>102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91</xdr:row>
      <xdr:rowOff>87842</xdr:rowOff>
    </xdr:from>
    <xdr:to>
      <xdr:col>7</xdr:col>
      <xdr:colOff>806450</xdr:colOff>
      <xdr:row>91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103</xdr:row>
      <xdr:rowOff>876300</xdr:rowOff>
    </xdr:from>
    <xdr:to>
      <xdr:col>7</xdr:col>
      <xdr:colOff>904875</xdr:colOff>
      <xdr:row>103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82</xdr:row>
      <xdr:rowOff>87842</xdr:rowOff>
    </xdr:from>
    <xdr:to>
      <xdr:col>7</xdr:col>
      <xdr:colOff>806450</xdr:colOff>
      <xdr:row>82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876300</xdr:rowOff>
    </xdr:from>
    <xdr:to>
      <xdr:col>7</xdr:col>
      <xdr:colOff>904875</xdr:colOff>
      <xdr:row>94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91</xdr:row>
      <xdr:rowOff>87842</xdr:rowOff>
    </xdr:from>
    <xdr:to>
      <xdr:col>7</xdr:col>
      <xdr:colOff>806450</xdr:colOff>
      <xdr:row>91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103</xdr:row>
      <xdr:rowOff>876300</xdr:rowOff>
    </xdr:from>
    <xdr:to>
      <xdr:col>7</xdr:col>
      <xdr:colOff>904875</xdr:colOff>
      <xdr:row>103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44</xdr:row>
      <xdr:rowOff>102392</xdr:rowOff>
    </xdr:from>
    <xdr:to>
      <xdr:col>7</xdr:col>
      <xdr:colOff>9527</xdr:colOff>
      <xdr:row>44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367551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1.bin"/><Relationship Id="rId13" Type="http://schemas.openxmlformats.org/officeDocument/2006/relationships/oleObject" Target="../embeddings/oleObject146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0.bin"/><Relationship Id="rId12" Type="http://schemas.openxmlformats.org/officeDocument/2006/relationships/oleObject" Target="../embeddings/oleObject145.bin"/><Relationship Id="rId17" Type="http://schemas.openxmlformats.org/officeDocument/2006/relationships/oleObject" Target="../embeddings/oleObject15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49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9.bin"/><Relationship Id="rId11" Type="http://schemas.openxmlformats.org/officeDocument/2006/relationships/oleObject" Target="../embeddings/oleObject144.bin"/><Relationship Id="rId5" Type="http://schemas.openxmlformats.org/officeDocument/2006/relationships/oleObject" Target="../embeddings/oleObject138.bin"/><Relationship Id="rId15" Type="http://schemas.openxmlformats.org/officeDocument/2006/relationships/oleObject" Target="../embeddings/oleObject148.bin"/><Relationship Id="rId10" Type="http://schemas.openxmlformats.org/officeDocument/2006/relationships/oleObject" Target="../embeddings/oleObject143.bin"/><Relationship Id="rId4" Type="http://schemas.openxmlformats.org/officeDocument/2006/relationships/oleObject" Target="../embeddings/oleObject137.bin"/><Relationship Id="rId9" Type="http://schemas.openxmlformats.org/officeDocument/2006/relationships/oleObject" Target="../embeddings/oleObject142.bin"/><Relationship Id="rId14" Type="http://schemas.openxmlformats.org/officeDocument/2006/relationships/oleObject" Target="../embeddings/oleObject1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8"/>
  <sheetViews>
    <sheetView view="pageBreakPreview" zoomScale="80" zoomScaleSheetLayoutView="80" workbookViewId="0">
      <selection activeCell="M131" sqref="M131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710937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105</v>
      </c>
    </row>
    <row r="2" spans="1:12" ht="47.25">
      <c r="I2" s="1" t="s">
        <v>110</v>
      </c>
    </row>
    <row r="4" spans="1:12">
      <c r="I4" s="119"/>
      <c r="J4" s="1" t="s">
        <v>106</v>
      </c>
    </row>
    <row r="6" spans="1:12" ht="15.75" customHeight="1">
      <c r="H6" s="242" t="s">
        <v>193</v>
      </c>
      <c r="I6" s="242"/>
      <c r="J6" s="242"/>
    </row>
    <row r="8" spans="1:12">
      <c r="A8" s="229" t="s">
        <v>122</v>
      </c>
      <c r="B8" s="229"/>
      <c r="C8" s="229"/>
      <c r="D8" s="229"/>
      <c r="E8" s="229"/>
      <c r="F8" s="229"/>
      <c r="G8" s="229"/>
      <c r="H8" s="229"/>
      <c r="I8" s="229"/>
      <c r="J8" s="2"/>
      <c r="K8" s="2"/>
      <c r="L8" s="2"/>
    </row>
    <row r="9" spans="1:12">
      <c r="A9" s="228" t="s">
        <v>123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1" spans="1:12">
      <c r="C11" s="230"/>
      <c r="D11" s="230"/>
      <c r="E11" s="230"/>
      <c r="F11" s="230"/>
      <c r="G11" s="230"/>
      <c r="H11" s="230"/>
    </row>
    <row r="12" spans="1:12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>
      <c r="A14" s="207" t="s">
        <v>15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142">
        <v>350000</v>
      </c>
      <c r="C16" s="233" t="s">
        <v>138</v>
      </c>
      <c r="D16" s="233"/>
      <c r="E16" s="233"/>
      <c r="F16" s="233"/>
      <c r="G16" s="233"/>
      <c r="H16" s="233"/>
      <c r="I16" s="233"/>
    </row>
    <row r="17" spans="1:15" ht="32.25" customHeight="1">
      <c r="B17" s="142">
        <v>28220</v>
      </c>
      <c r="C17" s="234" t="s">
        <v>143</v>
      </c>
      <c r="D17" s="234"/>
      <c r="E17" s="234"/>
      <c r="F17" s="234"/>
      <c r="G17" s="234"/>
      <c r="H17" s="234"/>
      <c r="I17" s="234"/>
      <c r="L17" s="38"/>
    </row>
    <row r="18" spans="1:15" ht="32.25" customHeight="1">
      <c r="B18" s="142">
        <v>28220</v>
      </c>
      <c r="C18" s="234" t="s">
        <v>93</v>
      </c>
      <c r="D18" s="234"/>
      <c r="E18" s="234"/>
      <c r="F18" s="234"/>
      <c r="G18" s="234"/>
      <c r="H18" s="234"/>
      <c r="I18" s="234"/>
      <c r="L18" s="38"/>
    </row>
    <row r="19" spans="1:15" ht="32.25" customHeight="1">
      <c r="B19" s="135">
        <f>SUM(C28:C40)</f>
        <v>15630</v>
      </c>
      <c r="C19" s="234" t="s">
        <v>144</v>
      </c>
      <c r="D19" s="234"/>
      <c r="E19" s="234"/>
      <c r="F19" s="234"/>
      <c r="G19" s="234"/>
      <c r="H19" s="234"/>
      <c r="I19" s="234"/>
      <c r="L19" s="107"/>
    </row>
    <row r="20" spans="1:15" ht="31.5" customHeight="1">
      <c r="B20" s="99">
        <f>E42</f>
        <v>4.4657142857142861E-2</v>
      </c>
      <c r="C20" s="234" t="s">
        <v>100</v>
      </c>
      <c r="D20" s="234"/>
      <c r="E20" s="234"/>
      <c r="F20" s="234"/>
      <c r="G20" s="234"/>
      <c r="H20" s="234"/>
      <c r="I20" s="234"/>
      <c r="L20" s="109"/>
      <c r="M20" s="109"/>
    </row>
    <row r="21" spans="1:15">
      <c r="B21" s="9"/>
      <c r="C21" s="5"/>
      <c r="D21" s="5"/>
      <c r="E21" s="5"/>
      <c r="F21" s="5"/>
      <c r="G21" s="5"/>
      <c r="H21" s="5"/>
      <c r="I21" s="5"/>
    </row>
    <row r="22" spans="1:15">
      <c r="A22" s="222" t="s">
        <v>29</v>
      </c>
      <c r="B22" s="222"/>
      <c r="C22" s="222"/>
      <c r="D22" s="222"/>
      <c r="E22" s="222"/>
      <c r="F22" s="222"/>
      <c r="G22" s="222"/>
      <c r="H22" s="222"/>
      <c r="I22" s="222"/>
    </row>
    <row r="23" spans="1:15">
      <c r="A23" s="194" t="s">
        <v>16</v>
      </c>
      <c r="B23" s="194"/>
      <c r="C23" s="194"/>
      <c r="D23" s="194"/>
      <c r="E23" s="194"/>
      <c r="F23" s="194"/>
      <c r="G23" s="194"/>
      <c r="H23" s="194"/>
      <c r="I23" s="194"/>
      <c r="L23" s="109">
        <f>L25+'Норматив затрат 2'!L25+'Норматив затрат 3'!L25+'Норматив затрат 4'!L25</f>
        <v>37119</v>
      </c>
    </row>
    <row r="24" spans="1:15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5" ht="84.75" customHeight="1" thickBot="1">
      <c r="A25" s="12" t="s">
        <v>1</v>
      </c>
      <c r="B25" s="126" t="s">
        <v>104</v>
      </c>
      <c r="C25" s="13" t="s">
        <v>2</v>
      </c>
      <c r="D25" s="13" t="s">
        <v>3</v>
      </c>
      <c r="E25" s="243" t="s">
        <v>4</v>
      </c>
      <c r="F25" s="243"/>
      <c r="G25" s="13" t="s">
        <v>5</v>
      </c>
      <c r="H25" s="13" t="s">
        <v>6</v>
      </c>
      <c r="I25" s="15" t="s">
        <v>7</v>
      </c>
      <c r="L25" s="109">
        <f>SUM(C28:C40)</f>
        <v>15630</v>
      </c>
    </row>
    <row r="26" spans="1:15" ht="16.5" thickBot="1">
      <c r="A26" s="16">
        <v>1</v>
      </c>
      <c r="B26" s="17">
        <v>2</v>
      </c>
      <c r="C26" s="17">
        <v>3</v>
      </c>
      <c r="D26" s="17">
        <v>4</v>
      </c>
      <c r="E26" s="235" t="s">
        <v>18</v>
      </c>
      <c r="F26" s="235"/>
      <c r="G26" s="17">
        <v>6</v>
      </c>
      <c r="H26" s="17" t="s">
        <v>8</v>
      </c>
      <c r="I26" s="18">
        <v>8</v>
      </c>
    </row>
    <row r="27" spans="1:15" ht="16.5" thickBot="1">
      <c r="A27" s="236" t="s">
        <v>20</v>
      </c>
      <c r="B27" s="237"/>
      <c r="C27" s="237"/>
      <c r="D27" s="237"/>
      <c r="E27" s="237"/>
      <c r="F27" s="237"/>
      <c r="G27" s="237"/>
      <c r="H27" s="237"/>
      <c r="I27" s="238"/>
    </row>
    <row r="28" spans="1:15" ht="15.75" customHeight="1">
      <c r="A28" s="27">
        <v>1</v>
      </c>
      <c r="B28" s="156" t="s">
        <v>124</v>
      </c>
      <c r="C28" s="100">
        <v>744</v>
      </c>
      <c r="D28" s="28">
        <f>B$16</f>
        <v>350000</v>
      </c>
      <c r="E28" s="231">
        <f>C28/D28</f>
        <v>2.1257142857142859E-3</v>
      </c>
      <c r="F28" s="232"/>
      <c r="G28" s="20">
        <f>B$17*12*1.302/1979</f>
        <v>222.79397675593736</v>
      </c>
      <c r="H28" s="92">
        <f>E28*G28</f>
        <v>0.47359633916119259</v>
      </c>
      <c r="I28" s="204" t="s">
        <v>142</v>
      </c>
      <c r="K28" s="109"/>
      <c r="L28" s="30">
        <f>C28*G28</f>
        <v>165758.71870641739</v>
      </c>
    </row>
    <row r="29" spans="1:15" s="164" customFormat="1" ht="30.75" customHeight="1">
      <c r="A29" s="168">
        <v>2</v>
      </c>
      <c r="B29" s="156" t="s">
        <v>140</v>
      </c>
      <c r="C29" s="169">
        <v>744</v>
      </c>
      <c r="D29" s="28">
        <f t="shared" ref="D29:D33" si="0">B$16</f>
        <v>350000</v>
      </c>
      <c r="E29" s="231">
        <f>C29/D29</f>
        <v>2.1257142857142859E-3</v>
      </c>
      <c r="F29" s="232"/>
      <c r="G29" s="20">
        <f t="shared" ref="G29:G39" si="1">B$17*12*1.302/1979</f>
        <v>222.79397675593736</v>
      </c>
      <c r="H29" s="92">
        <f>E29*G29</f>
        <v>0.47359633916119259</v>
      </c>
      <c r="I29" s="205"/>
      <c r="K29" s="109"/>
      <c r="L29" s="30">
        <f>C29*G29</f>
        <v>165758.71870641739</v>
      </c>
      <c r="M29" s="175"/>
      <c r="N29" s="175"/>
      <c r="O29" s="175"/>
    </row>
    <row r="30" spans="1:15">
      <c r="A30" s="168">
        <v>3</v>
      </c>
      <c r="B30" s="156" t="s">
        <v>125</v>
      </c>
      <c r="C30" s="101">
        <v>994</v>
      </c>
      <c r="D30" s="28">
        <f t="shared" si="0"/>
        <v>350000</v>
      </c>
      <c r="E30" s="231">
        <f t="shared" ref="E30:E35" si="2">C30/D30</f>
        <v>2.8400000000000001E-3</v>
      </c>
      <c r="F30" s="232"/>
      <c r="G30" s="20">
        <f t="shared" si="1"/>
        <v>222.79397675593736</v>
      </c>
      <c r="H30" s="92">
        <f t="shared" ref="H30:H40" si="3">E30*G30</f>
        <v>0.63273489398686211</v>
      </c>
      <c r="I30" s="205"/>
      <c r="K30" s="109"/>
      <c r="L30" s="30">
        <f t="shared" ref="L30:L40" si="4">C30*G30</f>
        <v>221457.21289540175</v>
      </c>
      <c r="M30" s="175"/>
      <c r="N30" s="175"/>
      <c r="O30" s="175"/>
    </row>
    <row r="31" spans="1:15">
      <c r="A31" s="27">
        <v>4</v>
      </c>
      <c r="B31" s="156" t="s">
        <v>126</v>
      </c>
      <c r="C31" s="101">
        <v>497</v>
      </c>
      <c r="D31" s="28">
        <f t="shared" si="0"/>
        <v>350000</v>
      </c>
      <c r="E31" s="231">
        <f>C31/D31</f>
        <v>1.42E-3</v>
      </c>
      <c r="F31" s="232"/>
      <c r="G31" s="20">
        <f t="shared" si="1"/>
        <v>222.79397675593736</v>
      </c>
      <c r="H31" s="92">
        <f t="shared" si="3"/>
        <v>0.31636744699343106</v>
      </c>
      <c r="I31" s="205"/>
      <c r="K31" s="109"/>
      <c r="L31" s="30">
        <f t="shared" si="4"/>
        <v>110728.60644770088</v>
      </c>
      <c r="M31" s="175"/>
      <c r="N31" s="175"/>
      <c r="O31" s="175"/>
    </row>
    <row r="32" spans="1:15" ht="30">
      <c r="A32" s="168">
        <v>5</v>
      </c>
      <c r="B32" s="156" t="s">
        <v>127</v>
      </c>
      <c r="C32" s="101">
        <v>497</v>
      </c>
      <c r="D32" s="28">
        <f t="shared" si="0"/>
        <v>350000</v>
      </c>
      <c r="E32" s="231">
        <f t="shared" si="2"/>
        <v>1.42E-3</v>
      </c>
      <c r="F32" s="232"/>
      <c r="G32" s="20">
        <f t="shared" si="1"/>
        <v>222.79397675593736</v>
      </c>
      <c r="H32" s="92">
        <f t="shared" si="3"/>
        <v>0.31636744699343106</v>
      </c>
      <c r="I32" s="205"/>
      <c r="K32" s="109"/>
      <c r="L32" s="30">
        <f t="shared" si="4"/>
        <v>110728.60644770088</v>
      </c>
      <c r="M32" s="175"/>
      <c r="N32" s="175"/>
      <c r="O32" s="175"/>
    </row>
    <row r="33" spans="1:17">
      <c r="A33" s="168">
        <v>6</v>
      </c>
      <c r="B33" s="156" t="s">
        <v>128</v>
      </c>
      <c r="C33" s="101">
        <v>1488</v>
      </c>
      <c r="D33" s="28">
        <f t="shared" si="0"/>
        <v>350000</v>
      </c>
      <c r="E33" s="231">
        <f t="shared" si="2"/>
        <v>4.2514285714285718E-3</v>
      </c>
      <c r="F33" s="232"/>
      <c r="G33" s="20">
        <f t="shared" si="1"/>
        <v>222.79397675593736</v>
      </c>
      <c r="H33" s="92">
        <f t="shared" si="3"/>
        <v>0.94719267832238518</v>
      </c>
      <c r="I33" s="205"/>
      <c r="K33" s="109"/>
      <c r="L33" s="30">
        <f t="shared" si="4"/>
        <v>331517.43741283478</v>
      </c>
      <c r="M33" s="175"/>
      <c r="N33" s="175"/>
      <c r="O33" s="175"/>
    </row>
    <row r="34" spans="1:17" s="164" customFormat="1">
      <c r="A34" s="27">
        <v>7</v>
      </c>
      <c r="B34" s="156" t="s">
        <v>141</v>
      </c>
      <c r="C34" s="101">
        <v>744</v>
      </c>
      <c r="D34" s="28">
        <f>B$16</f>
        <v>350000</v>
      </c>
      <c r="E34" s="231">
        <f t="shared" ref="E34" si="5">C34/D34</f>
        <v>2.1257142857142859E-3</v>
      </c>
      <c r="F34" s="232"/>
      <c r="G34" s="20">
        <f t="shared" si="1"/>
        <v>222.79397675593736</v>
      </c>
      <c r="H34" s="92">
        <f t="shared" si="3"/>
        <v>0.47359633916119259</v>
      </c>
      <c r="I34" s="205"/>
      <c r="K34" s="109"/>
      <c r="L34" s="30">
        <f t="shared" si="4"/>
        <v>165758.71870641739</v>
      </c>
      <c r="M34" s="175"/>
      <c r="N34" s="175"/>
      <c r="O34" s="175"/>
    </row>
    <row r="35" spans="1:17">
      <c r="A35" s="168">
        <v>8</v>
      </c>
      <c r="B35" s="156" t="s">
        <v>129</v>
      </c>
      <c r="C35" s="101">
        <v>5208</v>
      </c>
      <c r="D35" s="28">
        <f>B$16</f>
        <v>350000</v>
      </c>
      <c r="E35" s="231">
        <f t="shared" si="2"/>
        <v>1.4880000000000001E-2</v>
      </c>
      <c r="F35" s="232"/>
      <c r="G35" s="20">
        <f t="shared" si="1"/>
        <v>222.79397675593736</v>
      </c>
      <c r="H35" s="92">
        <f t="shared" si="3"/>
        <v>3.3151743741283481</v>
      </c>
      <c r="I35" s="205"/>
      <c r="K35" s="109"/>
      <c r="L35" s="30">
        <f t="shared" si="4"/>
        <v>1160311.0309449218</v>
      </c>
      <c r="M35" s="175"/>
      <c r="N35" s="175"/>
      <c r="O35" s="175"/>
    </row>
    <row r="36" spans="1:17">
      <c r="A36" s="168">
        <v>9</v>
      </c>
      <c r="B36" s="156" t="s">
        <v>130</v>
      </c>
      <c r="C36" s="101">
        <v>497</v>
      </c>
      <c r="D36" s="28">
        <f t="shared" ref="D36:D40" si="6">B$16</f>
        <v>350000</v>
      </c>
      <c r="E36" s="231">
        <f t="shared" ref="E36:E37" si="7">C36/D36</f>
        <v>1.42E-3</v>
      </c>
      <c r="F36" s="232"/>
      <c r="G36" s="20">
        <f t="shared" si="1"/>
        <v>222.79397675593736</v>
      </c>
      <c r="H36" s="92">
        <f t="shared" si="3"/>
        <v>0.31636744699343106</v>
      </c>
      <c r="I36" s="205"/>
      <c r="K36" s="109"/>
      <c r="L36" s="30">
        <f t="shared" si="4"/>
        <v>110728.60644770088</v>
      </c>
      <c r="M36" s="175"/>
      <c r="N36" s="175"/>
      <c r="O36" s="175"/>
    </row>
    <row r="37" spans="1:17">
      <c r="A37" s="27">
        <v>10</v>
      </c>
      <c r="B37" s="156" t="s">
        <v>131</v>
      </c>
      <c r="C37" s="101">
        <v>497</v>
      </c>
      <c r="D37" s="28">
        <f t="shared" si="6"/>
        <v>350000</v>
      </c>
      <c r="E37" s="231">
        <f t="shared" si="7"/>
        <v>1.42E-3</v>
      </c>
      <c r="F37" s="232"/>
      <c r="G37" s="20">
        <f>B$17*12*1.302/1979</f>
        <v>222.79397675593736</v>
      </c>
      <c r="H37" s="92">
        <f t="shared" si="3"/>
        <v>0.31636744699343106</v>
      </c>
      <c r="I37" s="205"/>
      <c r="K37" s="109"/>
      <c r="L37" s="30">
        <f t="shared" si="4"/>
        <v>110728.60644770088</v>
      </c>
      <c r="M37" s="175"/>
      <c r="N37" s="175"/>
      <c r="O37" s="175"/>
    </row>
    <row r="38" spans="1:17">
      <c r="A38" s="168">
        <v>11</v>
      </c>
      <c r="B38" s="156" t="s">
        <v>132</v>
      </c>
      <c r="C38" s="101">
        <v>1488</v>
      </c>
      <c r="D38" s="28">
        <f t="shared" si="6"/>
        <v>350000</v>
      </c>
      <c r="E38" s="231">
        <f t="shared" ref="E38:E40" si="8">C38/D38</f>
        <v>4.2514285714285718E-3</v>
      </c>
      <c r="F38" s="232"/>
      <c r="G38" s="20">
        <f t="shared" si="1"/>
        <v>222.79397675593736</v>
      </c>
      <c r="H38" s="92">
        <f t="shared" si="3"/>
        <v>0.94719267832238518</v>
      </c>
      <c r="I38" s="205"/>
      <c r="K38" s="109"/>
      <c r="L38" s="30">
        <f t="shared" si="4"/>
        <v>331517.43741283478</v>
      </c>
      <c r="M38" s="175"/>
      <c r="N38" s="175"/>
      <c r="O38" s="175"/>
    </row>
    <row r="39" spans="1:17">
      <c r="A39" s="27">
        <v>12</v>
      </c>
      <c r="B39" s="156" t="s">
        <v>133</v>
      </c>
      <c r="C39" s="101">
        <v>1488</v>
      </c>
      <c r="D39" s="28">
        <f t="shared" si="6"/>
        <v>350000</v>
      </c>
      <c r="E39" s="231">
        <f t="shared" si="8"/>
        <v>4.2514285714285718E-3</v>
      </c>
      <c r="F39" s="232"/>
      <c r="G39" s="20">
        <f t="shared" si="1"/>
        <v>222.79397675593736</v>
      </c>
      <c r="H39" s="92">
        <f t="shared" si="3"/>
        <v>0.94719267832238518</v>
      </c>
      <c r="I39" s="205"/>
      <c r="K39" s="109"/>
      <c r="L39" s="30">
        <f t="shared" si="4"/>
        <v>331517.43741283478</v>
      </c>
      <c r="M39" s="175"/>
      <c r="N39" s="175"/>
      <c r="O39" s="175"/>
    </row>
    <row r="40" spans="1:17">
      <c r="A40" s="168">
        <v>13</v>
      </c>
      <c r="B40" s="156" t="s">
        <v>101</v>
      </c>
      <c r="C40" s="101">
        <v>744</v>
      </c>
      <c r="D40" s="28">
        <f t="shared" si="6"/>
        <v>350000</v>
      </c>
      <c r="E40" s="231">
        <f t="shared" si="8"/>
        <v>2.1257142857142859E-3</v>
      </c>
      <c r="F40" s="232"/>
      <c r="G40" s="20">
        <f>B$17*12*1.302/1979</f>
        <v>222.79397675593736</v>
      </c>
      <c r="H40" s="92">
        <f t="shared" si="3"/>
        <v>0.47359633916119259</v>
      </c>
      <c r="I40" s="205"/>
      <c r="K40" s="109"/>
      <c r="L40" s="30">
        <f t="shared" si="4"/>
        <v>165758.71870641739</v>
      </c>
      <c r="M40" s="175"/>
      <c r="N40" s="175"/>
      <c r="O40" s="175"/>
    </row>
    <row r="41" spans="1:17" ht="31.5" customHeight="1" thickBot="1">
      <c r="A41" s="202" t="s">
        <v>22</v>
      </c>
      <c r="B41" s="203"/>
      <c r="C41" s="203"/>
      <c r="D41" s="203"/>
      <c r="E41" s="203"/>
      <c r="F41" s="203"/>
      <c r="G41" s="106"/>
      <c r="H41" s="120">
        <f>SUM(H28:H40)</f>
        <v>9.9493424477008592</v>
      </c>
      <c r="I41" s="205"/>
      <c r="L41" s="134">
        <f>SUM(L28:L40)</f>
        <v>3482269.8566953004</v>
      </c>
      <c r="M41" s="134"/>
      <c r="N41" s="134"/>
      <c r="P41" s="30"/>
      <c r="Q41" s="30"/>
    </row>
    <row r="42" spans="1:17" ht="36" customHeight="1" thickBot="1">
      <c r="A42" s="195" t="s">
        <v>19</v>
      </c>
      <c r="B42" s="196"/>
      <c r="C42" s="196"/>
      <c r="D42" s="197"/>
      <c r="E42" s="198">
        <f>SUM(E28:F40)</f>
        <v>4.4657142857142861E-2</v>
      </c>
      <c r="F42" s="199"/>
      <c r="G42" s="199"/>
      <c r="H42" s="199"/>
      <c r="I42" s="206"/>
      <c r="L42" s="30"/>
      <c r="M42" s="30"/>
      <c r="P42" s="30"/>
    </row>
    <row r="43" spans="1:17">
      <c r="A43" s="10"/>
      <c r="B43" s="10"/>
      <c r="C43" s="10"/>
      <c r="D43" s="10"/>
      <c r="E43" s="11"/>
      <c r="F43" s="11"/>
      <c r="G43" s="10"/>
      <c r="H43" s="10"/>
      <c r="I43" s="10"/>
    </row>
    <row r="44" spans="1:17" ht="32.25" customHeight="1">
      <c r="A44" s="194" t="s">
        <v>17</v>
      </c>
      <c r="B44" s="194"/>
      <c r="C44" s="194"/>
      <c r="D44" s="194"/>
      <c r="E44" s="194"/>
      <c r="F44" s="194"/>
      <c r="G44" s="194"/>
      <c r="H44" s="194"/>
      <c r="I44" s="194"/>
    </row>
    <row r="45" spans="1:17" ht="16.5" thickBot="1">
      <c r="M45" s="30"/>
    </row>
    <row r="46" spans="1:17" ht="79.5" thickBot="1">
      <c r="A46" s="12" t="s">
        <v>1</v>
      </c>
      <c r="B46" s="14" t="s">
        <v>26</v>
      </c>
      <c r="C46" s="14" t="s">
        <v>9</v>
      </c>
      <c r="D46" s="14" t="s">
        <v>3</v>
      </c>
      <c r="E46" s="14" t="s">
        <v>10</v>
      </c>
      <c r="F46" s="14" t="s">
        <v>11</v>
      </c>
      <c r="G46" s="14" t="s">
        <v>12</v>
      </c>
      <c r="H46" s="14" t="s">
        <v>6</v>
      </c>
      <c r="I46" s="15" t="s">
        <v>7</v>
      </c>
      <c r="N46" s="187"/>
    </row>
    <row r="47" spans="1:17" ht="16.5" thickBot="1">
      <c r="A47" s="23">
        <v>1</v>
      </c>
      <c r="B47" s="24">
        <v>2</v>
      </c>
      <c r="C47" s="24">
        <v>3</v>
      </c>
      <c r="D47" s="24">
        <v>4</v>
      </c>
      <c r="E47" s="24" t="s">
        <v>18</v>
      </c>
      <c r="F47" s="24">
        <v>6</v>
      </c>
      <c r="G47" s="24">
        <v>7</v>
      </c>
      <c r="H47" s="24" t="s">
        <v>13</v>
      </c>
      <c r="I47" s="25">
        <v>9</v>
      </c>
    </row>
    <row r="48" spans="1:17">
      <c r="A48" s="208" t="s">
        <v>21</v>
      </c>
      <c r="B48" s="209"/>
      <c r="C48" s="209"/>
      <c r="D48" s="209"/>
      <c r="E48" s="209"/>
      <c r="F48" s="209"/>
      <c r="G48" s="209"/>
      <c r="H48" s="209"/>
      <c r="I48" s="210"/>
    </row>
    <row r="49" spans="1:9" ht="57" customHeight="1" thickBot="1">
      <c r="A49" s="26" t="s">
        <v>102</v>
      </c>
      <c r="B49" s="27" t="s">
        <v>102</v>
      </c>
      <c r="C49" s="101">
        <v>0</v>
      </c>
      <c r="D49" s="28">
        <f>B16</f>
        <v>350000</v>
      </c>
      <c r="E49" s="29">
        <f>C49/D49</f>
        <v>0</v>
      </c>
      <c r="F49" s="101">
        <v>0</v>
      </c>
      <c r="G49" s="102">
        <v>0</v>
      </c>
      <c r="H49" s="20">
        <v>0</v>
      </c>
      <c r="I49" s="200" t="s">
        <v>23</v>
      </c>
    </row>
    <row r="50" spans="1:9" ht="32.25" customHeight="1" thickBot="1">
      <c r="A50" s="211" t="s">
        <v>27</v>
      </c>
      <c r="B50" s="212"/>
      <c r="C50" s="212"/>
      <c r="D50" s="212"/>
      <c r="E50" s="212"/>
      <c r="F50" s="213"/>
      <c r="G50" s="21"/>
      <c r="H50" s="22">
        <f>SUM(H49)</f>
        <v>0</v>
      </c>
      <c r="I50" s="201"/>
    </row>
    <row r="51" spans="1:9" s="138" customFormat="1">
      <c r="A51" s="143"/>
      <c r="B51" s="143"/>
      <c r="C51" s="143"/>
      <c r="D51" s="143"/>
      <c r="E51" s="143"/>
      <c r="F51" s="143"/>
      <c r="G51" s="144"/>
      <c r="H51" s="145"/>
      <c r="I51" s="62"/>
    </row>
    <row r="52" spans="1:9">
      <c r="A52" s="207" t="s">
        <v>24</v>
      </c>
      <c r="B52" s="207"/>
      <c r="C52" s="207"/>
      <c r="D52" s="207"/>
      <c r="E52" s="207"/>
      <c r="F52" s="207"/>
      <c r="G52" s="207"/>
      <c r="H52" s="207"/>
      <c r="I52" s="207"/>
    </row>
    <row r="53" spans="1:9" ht="16.5" thickBot="1"/>
    <row r="54" spans="1:9" ht="79.5" thickBot="1">
      <c r="A54" s="12" t="s">
        <v>1</v>
      </c>
      <c r="B54" s="14" t="s">
        <v>26</v>
      </c>
      <c r="C54" s="14" t="s">
        <v>9</v>
      </c>
      <c r="D54" s="14" t="s">
        <v>3</v>
      </c>
      <c r="E54" s="14" t="s">
        <v>10</v>
      </c>
      <c r="F54" s="14" t="s">
        <v>11</v>
      </c>
      <c r="G54" s="14" t="s">
        <v>12</v>
      </c>
      <c r="H54" s="14" t="s">
        <v>6</v>
      </c>
      <c r="I54" s="15" t="s">
        <v>7</v>
      </c>
    </row>
    <row r="55" spans="1:9" ht="16.5" thickBot="1">
      <c r="A55" s="23">
        <v>1</v>
      </c>
      <c r="B55" s="24">
        <v>2</v>
      </c>
      <c r="C55" s="24">
        <v>3</v>
      </c>
      <c r="D55" s="24">
        <v>4</v>
      </c>
      <c r="E55" s="24" t="s">
        <v>18</v>
      </c>
      <c r="F55" s="24">
        <v>6</v>
      </c>
      <c r="G55" s="24">
        <v>7</v>
      </c>
      <c r="H55" s="24" t="s">
        <v>13</v>
      </c>
      <c r="I55" s="25">
        <v>9</v>
      </c>
    </row>
    <row r="56" spans="1:9">
      <c r="A56" s="208" t="s">
        <v>25</v>
      </c>
      <c r="B56" s="209"/>
      <c r="C56" s="209"/>
      <c r="D56" s="209"/>
      <c r="E56" s="209"/>
      <c r="F56" s="209"/>
      <c r="G56" s="209"/>
      <c r="H56" s="209"/>
      <c r="I56" s="210"/>
    </row>
    <row r="57" spans="1:9" ht="57" customHeight="1" thickBot="1">
      <c r="A57" s="26" t="s">
        <v>102</v>
      </c>
      <c r="B57" s="27" t="s">
        <v>102</v>
      </c>
      <c r="C57" s="101">
        <v>0</v>
      </c>
      <c r="D57" s="28">
        <f>SUM(B16)</f>
        <v>350000</v>
      </c>
      <c r="E57" s="29">
        <f>C57/D57</f>
        <v>0</v>
      </c>
      <c r="F57" s="101">
        <v>0</v>
      </c>
      <c r="G57" s="102">
        <v>0</v>
      </c>
      <c r="H57" s="20">
        <v>0</v>
      </c>
      <c r="I57" s="214" t="s">
        <v>23</v>
      </c>
    </row>
    <row r="58" spans="1:9" ht="31.5" customHeight="1" thickBot="1">
      <c r="A58" s="211" t="s">
        <v>28</v>
      </c>
      <c r="B58" s="212"/>
      <c r="C58" s="212"/>
      <c r="D58" s="212"/>
      <c r="E58" s="212"/>
      <c r="F58" s="213"/>
      <c r="G58" s="21"/>
      <c r="H58" s="22">
        <f>SUM(H57:H57)</f>
        <v>0</v>
      </c>
      <c r="I58" s="201"/>
    </row>
    <row r="59" spans="1:9" s="138" customFormat="1">
      <c r="A59" s="143"/>
      <c r="B59" s="143"/>
      <c r="C59" s="143"/>
      <c r="D59" s="143"/>
      <c r="E59" s="143"/>
      <c r="F59" s="143"/>
      <c r="G59" s="144"/>
      <c r="H59" s="145"/>
      <c r="I59" s="62"/>
    </row>
    <row r="60" spans="1:9" s="138" customFormat="1" ht="33.75" customHeight="1">
      <c r="A60" s="221" t="s">
        <v>113</v>
      </c>
      <c r="B60" s="221"/>
      <c r="C60" s="221"/>
      <c r="D60" s="221"/>
      <c r="E60" s="221"/>
      <c r="F60" s="221"/>
      <c r="G60" s="221"/>
      <c r="H60" s="221"/>
      <c r="I60" s="221"/>
    </row>
    <row r="61" spans="1:9" s="138" customFormat="1" ht="16.5" thickBot="1"/>
    <row r="62" spans="1:9" s="138" customFormat="1" ht="79.5" thickBot="1">
      <c r="A62" s="12" t="s">
        <v>1</v>
      </c>
      <c r="B62" s="139" t="s">
        <v>26</v>
      </c>
      <c r="C62" s="139" t="s">
        <v>9</v>
      </c>
      <c r="D62" s="139" t="s">
        <v>3</v>
      </c>
      <c r="E62" s="139" t="s">
        <v>10</v>
      </c>
      <c r="F62" s="139" t="s">
        <v>11</v>
      </c>
      <c r="G62" s="139" t="s">
        <v>12</v>
      </c>
      <c r="H62" s="139" t="s">
        <v>6</v>
      </c>
      <c r="I62" s="15" t="s">
        <v>7</v>
      </c>
    </row>
    <row r="63" spans="1:9" s="138" customFormat="1" ht="16.5" thickBot="1">
      <c r="A63" s="23">
        <v>1</v>
      </c>
      <c r="B63" s="24">
        <v>2</v>
      </c>
      <c r="C63" s="24">
        <v>3</v>
      </c>
      <c r="D63" s="24">
        <v>4</v>
      </c>
      <c r="E63" s="24" t="s">
        <v>18</v>
      </c>
      <c r="F63" s="24">
        <v>6</v>
      </c>
      <c r="G63" s="24">
        <v>7</v>
      </c>
      <c r="H63" s="24" t="s">
        <v>13</v>
      </c>
      <c r="I63" s="25">
        <v>9</v>
      </c>
    </row>
    <row r="64" spans="1:9" s="138" customFormat="1" ht="35.25" customHeight="1">
      <c r="A64" s="208" t="s">
        <v>114</v>
      </c>
      <c r="B64" s="209"/>
      <c r="C64" s="209"/>
      <c r="D64" s="209"/>
      <c r="E64" s="209"/>
      <c r="F64" s="209"/>
      <c r="G64" s="209"/>
      <c r="H64" s="209"/>
      <c r="I64" s="210"/>
    </row>
    <row r="65" spans="1:9" s="138" customFormat="1" ht="57" customHeight="1" thickBot="1">
      <c r="A65" s="26" t="s">
        <v>102</v>
      </c>
      <c r="B65" s="27" t="s">
        <v>102</v>
      </c>
      <c r="C65" s="101">
        <v>0</v>
      </c>
      <c r="D65" s="28">
        <f>SUM(B16)</f>
        <v>350000</v>
      </c>
      <c r="E65" s="29">
        <f>C65/D65</f>
        <v>0</v>
      </c>
      <c r="F65" s="101">
        <v>0</v>
      </c>
      <c r="G65" s="102">
        <v>0</v>
      </c>
      <c r="H65" s="20">
        <v>0</v>
      </c>
      <c r="I65" s="214" t="s">
        <v>23</v>
      </c>
    </row>
    <row r="66" spans="1:9" s="138" customFormat="1" ht="32.25" customHeight="1" thickBot="1">
      <c r="A66" s="211" t="s">
        <v>28</v>
      </c>
      <c r="B66" s="212"/>
      <c r="C66" s="212"/>
      <c r="D66" s="212"/>
      <c r="E66" s="212"/>
      <c r="F66" s="213"/>
      <c r="G66" s="21"/>
      <c r="H66" s="22">
        <f>SUM(H65:H65)</f>
        <v>0</v>
      </c>
      <c r="I66" s="201"/>
    </row>
    <row r="67" spans="1:9" s="138" customFormat="1" ht="18.75" customHeight="1">
      <c r="A67" s="143"/>
      <c r="B67" s="143"/>
      <c r="C67" s="143"/>
      <c r="D67" s="143"/>
      <c r="E67" s="143"/>
      <c r="F67" s="143"/>
      <c r="G67" s="144"/>
      <c r="H67" s="145"/>
      <c r="I67" s="62"/>
    </row>
    <row r="68" spans="1:9">
      <c r="A68" s="207" t="s">
        <v>112</v>
      </c>
      <c r="B68" s="207"/>
      <c r="C68" s="207"/>
      <c r="D68" s="207"/>
      <c r="E68" s="207"/>
      <c r="F68" s="207"/>
      <c r="G68" s="207"/>
      <c r="H68" s="207"/>
      <c r="I68" s="207"/>
    </row>
    <row r="70" spans="1:9">
      <c r="B70"/>
      <c r="C70" s="31"/>
      <c r="D70" s="157"/>
      <c r="E70" s="157"/>
      <c r="F70" s="157"/>
      <c r="G70" s="9"/>
      <c r="H70" s="30"/>
      <c r="I70" s="5"/>
    </row>
    <row r="71" spans="1:9" ht="16.5" thickBot="1">
      <c r="B71"/>
      <c r="C71" s="31"/>
      <c r="D71" s="30"/>
      <c r="E71" s="30"/>
      <c r="F71" s="30"/>
      <c r="H71" s="30"/>
      <c r="I71" s="53"/>
    </row>
    <row r="72" spans="1:9" ht="35.25" customHeight="1" thickBot="1">
      <c r="A72" s="64"/>
      <c r="B72" s="65"/>
      <c r="D72" s="218" t="s">
        <v>86</v>
      </c>
      <c r="E72" s="219"/>
      <c r="F72" s="219"/>
      <c r="G72" s="220"/>
      <c r="H72" s="67" t="s">
        <v>87</v>
      </c>
      <c r="I72" s="53"/>
    </row>
    <row r="73" spans="1:9" ht="35.25" customHeight="1">
      <c r="A73" s="64"/>
      <c r="B73" s="65"/>
      <c r="D73" s="149"/>
      <c r="E73" s="150"/>
      <c r="F73" s="151"/>
      <c r="G73" s="158"/>
      <c r="H73" s="147"/>
      <c r="I73" s="53"/>
    </row>
    <row r="74" spans="1:9" ht="16.5" thickBot="1">
      <c r="A74" s="62"/>
      <c r="B74" s="63"/>
      <c r="D74" s="88">
        <f>SUM(H41)</f>
        <v>9.9493424477008592</v>
      </c>
      <c r="E74" s="89">
        <f>SUM(H50)</f>
        <v>0</v>
      </c>
      <c r="F74" s="146">
        <f>SUM(H58)</f>
        <v>0</v>
      </c>
      <c r="G74" s="159">
        <f>SUM(H66)</f>
        <v>0</v>
      </c>
      <c r="H74" s="148">
        <f>SUM(D74:G74)</f>
        <v>9.9493424477008592</v>
      </c>
      <c r="I74" s="53"/>
    </row>
    <row r="75" spans="1:9">
      <c r="B75"/>
      <c r="C75" s="31"/>
      <c r="D75" s="30"/>
      <c r="E75" s="30"/>
      <c r="F75" s="30"/>
      <c r="H75" s="30"/>
      <c r="I75" s="53"/>
    </row>
    <row r="76" spans="1:9" ht="31.5" customHeight="1">
      <c r="A76" s="222" t="s">
        <v>30</v>
      </c>
      <c r="B76" s="222"/>
      <c r="C76" s="222"/>
      <c r="D76" s="222"/>
      <c r="E76" s="222"/>
      <c r="F76" s="222"/>
      <c r="G76" s="222"/>
      <c r="H76" s="222"/>
      <c r="I76" s="222"/>
    </row>
    <row r="78" spans="1:9">
      <c r="A78" s="223" t="s">
        <v>31</v>
      </c>
      <c r="B78" s="223"/>
      <c r="C78" s="223"/>
      <c r="D78" s="223"/>
      <c r="E78" s="223"/>
      <c r="F78" s="223"/>
      <c r="G78" s="223"/>
      <c r="H78" s="223"/>
      <c r="I78" s="223"/>
    </row>
    <row r="79" spans="1:9" ht="16.5" thickBot="1"/>
    <row r="80" spans="1:9" ht="83.25" customHeight="1">
      <c r="A80" s="32" t="s">
        <v>1</v>
      </c>
      <c r="B80" s="33" t="s">
        <v>32</v>
      </c>
      <c r="C80" s="33" t="s">
        <v>33</v>
      </c>
      <c r="D80" s="33" t="s">
        <v>34</v>
      </c>
      <c r="E80" s="186" t="s">
        <v>35</v>
      </c>
      <c r="F80" s="186" t="s">
        <v>36</v>
      </c>
      <c r="G80" s="33" t="s">
        <v>37</v>
      </c>
      <c r="H80" s="33" t="s">
        <v>38</v>
      </c>
      <c r="I80" s="34" t="s">
        <v>39</v>
      </c>
    </row>
    <row r="81" spans="1:16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40</v>
      </c>
      <c r="H81" s="36">
        <v>7</v>
      </c>
      <c r="I81" s="37" t="s">
        <v>41</v>
      </c>
    </row>
    <row r="82" spans="1:16">
      <c r="A82" s="224" t="s">
        <v>42</v>
      </c>
      <c r="B82" s="225"/>
      <c r="C82" s="225"/>
      <c r="D82" s="225"/>
      <c r="E82" s="225"/>
      <c r="F82" s="225"/>
      <c r="G82" s="225"/>
      <c r="H82" s="225"/>
      <c r="I82" s="226"/>
    </row>
    <row r="83" spans="1:16" ht="16.5" thickBot="1">
      <c r="A83" s="6">
        <v>1</v>
      </c>
      <c r="B83" s="39" t="s">
        <v>44</v>
      </c>
      <c r="C83" s="7" t="s">
        <v>43</v>
      </c>
      <c r="D83" s="102">
        <v>100</v>
      </c>
      <c r="E83" s="19">
        <f>SUM(B19)</f>
        <v>15630</v>
      </c>
      <c r="F83" s="20">
        <f>SUM(B20)</f>
        <v>4.4657142857142861E-2</v>
      </c>
      <c r="G83" s="7">
        <f t="shared" ref="G83" si="9">D83*F83/E83</f>
        <v>2.8571428571428574E-4</v>
      </c>
      <c r="H83" s="102">
        <v>1875</v>
      </c>
      <c r="I83" s="90">
        <f t="shared" ref="I83" si="10">G83*H83</f>
        <v>0.53571428571428581</v>
      </c>
      <c r="L83" s="167">
        <f>H83*D83</f>
        <v>187500</v>
      </c>
      <c r="M83" s="62"/>
      <c r="N83" s="62"/>
      <c r="O83" s="62"/>
      <c r="P83" s="62"/>
    </row>
    <row r="84" spans="1:16" ht="31.5" customHeight="1" thickBot="1">
      <c r="A84" s="211" t="s">
        <v>50</v>
      </c>
      <c r="B84" s="212"/>
      <c r="C84" s="212"/>
      <c r="D84" s="212"/>
      <c r="E84" s="212"/>
      <c r="F84" s="212"/>
      <c r="G84" s="213"/>
      <c r="H84" s="22"/>
      <c r="I84" s="91">
        <f>SUM(I83:I83)</f>
        <v>0.53571428571428581</v>
      </c>
      <c r="L84" s="128"/>
      <c r="M84" s="62"/>
      <c r="N84" s="62"/>
      <c r="O84" s="62"/>
      <c r="P84" s="62"/>
    </row>
    <row r="85" spans="1:16">
      <c r="L85" s="62"/>
      <c r="M85" s="62"/>
      <c r="N85" s="62"/>
      <c r="O85" s="62"/>
      <c r="P85" s="62"/>
    </row>
    <row r="86" spans="1:16">
      <c r="A86" s="207" t="s">
        <v>45</v>
      </c>
      <c r="B86" s="207"/>
      <c r="C86" s="207"/>
      <c r="D86" s="207"/>
      <c r="E86" s="207"/>
      <c r="F86" s="207"/>
      <c r="G86" s="207"/>
      <c r="H86" s="207"/>
      <c r="I86" s="207"/>
      <c r="L86" s="128"/>
      <c r="M86" s="62"/>
      <c r="N86" s="62"/>
      <c r="O86" s="62"/>
      <c r="P86" s="62"/>
    </row>
    <row r="87" spans="1:16" ht="16.5" thickBot="1"/>
    <row r="88" spans="1:16" ht="83.25" customHeight="1">
      <c r="A88" s="32" t="s">
        <v>1</v>
      </c>
      <c r="B88" s="33" t="s">
        <v>32</v>
      </c>
      <c r="C88" s="33" t="s">
        <v>33</v>
      </c>
      <c r="D88" s="33" t="s">
        <v>34</v>
      </c>
      <c r="E88" s="33" t="s">
        <v>35</v>
      </c>
      <c r="F88" s="33" t="s">
        <v>36</v>
      </c>
      <c r="G88" s="33" t="s">
        <v>37</v>
      </c>
      <c r="H88" s="33" t="s">
        <v>38</v>
      </c>
      <c r="I88" s="34" t="s">
        <v>39</v>
      </c>
    </row>
    <row r="89" spans="1:16" ht="16.5" thickBot="1">
      <c r="A89" s="35">
        <v>1</v>
      </c>
      <c r="B89" s="36">
        <v>1</v>
      </c>
      <c r="C89" s="36">
        <v>2</v>
      </c>
      <c r="D89" s="36">
        <v>3</v>
      </c>
      <c r="E89" s="36">
        <v>4</v>
      </c>
      <c r="F89" s="36">
        <v>5</v>
      </c>
      <c r="G89" s="36" t="s">
        <v>40</v>
      </c>
      <c r="H89" s="36">
        <v>7</v>
      </c>
      <c r="I89" s="37" t="s">
        <v>41</v>
      </c>
    </row>
    <row r="90" spans="1:16" ht="16.5" thickBot="1">
      <c r="A90" s="26">
        <v>1</v>
      </c>
      <c r="B90" s="27" t="s">
        <v>102</v>
      </c>
      <c r="C90" s="27" t="s">
        <v>102</v>
      </c>
      <c r="D90" s="102">
        <v>0</v>
      </c>
      <c r="E90" s="28">
        <f>SUM(B19)</f>
        <v>15630</v>
      </c>
      <c r="F90" s="124">
        <f>SUM(B20)</f>
        <v>4.4657142857142861E-2</v>
      </c>
      <c r="G90" s="7">
        <f>D90*F90/E90</f>
        <v>0</v>
      </c>
      <c r="H90" s="102">
        <v>0</v>
      </c>
      <c r="I90" s="125">
        <f t="shared" ref="I90" si="11">G90*H90</f>
        <v>0</v>
      </c>
    </row>
    <row r="91" spans="1:16" ht="32.25" customHeight="1" thickBot="1">
      <c r="A91" s="211" t="s">
        <v>51</v>
      </c>
      <c r="B91" s="212"/>
      <c r="C91" s="212"/>
      <c r="D91" s="212"/>
      <c r="E91" s="212"/>
      <c r="F91" s="212"/>
      <c r="G91" s="213"/>
      <c r="H91" s="22"/>
      <c r="I91" s="91">
        <f>SUM(I90:I90)</f>
        <v>0</v>
      </c>
      <c r="L91" s="166"/>
    </row>
    <row r="93" spans="1:16">
      <c r="A93" s="207" t="s">
        <v>46</v>
      </c>
      <c r="B93" s="207"/>
      <c r="C93" s="207"/>
      <c r="D93" s="207"/>
      <c r="E93" s="207"/>
      <c r="F93" s="207"/>
      <c r="G93" s="207"/>
      <c r="H93" s="207"/>
      <c r="I93" s="207"/>
    </row>
    <row r="94" spans="1:16" ht="16.5" thickBot="1"/>
    <row r="95" spans="1:16" ht="84.75" customHeight="1">
      <c r="A95" s="32" t="s">
        <v>1</v>
      </c>
      <c r="B95" s="33" t="s">
        <v>32</v>
      </c>
      <c r="C95" s="33" t="s">
        <v>33</v>
      </c>
      <c r="D95" s="33" t="s">
        <v>34</v>
      </c>
      <c r="E95" s="33" t="s">
        <v>35</v>
      </c>
      <c r="F95" s="33" t="s">
        <v>36</v>
      </c>
      <c r="G95" s="33" t="s">
        <v>37</v>
      </c>
      <c r="H95" s="33" t="s">
        <v>38</v>
      </c>
      <c r="I95" s="34" t="s">
        <v>39</v>
      </c>
    </row>
    <row r="96" spans="1:16" ht="16.5" thickBot="1">
      <c r="A96" s="35">
        <v>1</v>
      </c>
      <c r="B96" s="36">
        <v>1</v>
      </c>
      <c r="C96" s="36">
        <v>2</v>
      </c>
      <c r="D96" s="36">
        <v>3</v>
      </c>
      <c r="E96" s="36">
        <v>4</v>
      </c>
      <c r="F96" s="36">
        <v>5</v>
      </c>
      <c r="G96" s="36" t="s">
        <v>40</v>
      </c>
      <c r="H96" s="36">
        <v>7</v>
      </c>
      <c r="I96" s="37" t="s">
        <v>41</v>
      </c>
    </row>
    <row r="97" spans="1:12">
      <c r="A97" s="215" t="s">
        <v>47</v>
      </c>
      <c r="B97" s="216"/>
      <c r="C97" s="216"/>
      <c r="D97" s="216"/>
      <c r="E97" s="216"/>
      <c r="F97" s="216"/>
      <c r="G97" s="216"/>
      <c r="H97" s="216"/>
      <c r="I97" s="217"/>
    </row>
    <row r="98" spans="1:12" ht="16.5" thickBot="1">
      <c r="A98" s="26">
        <v>1</v>
      </c>
      <c r="B98" s="111" t="s">
        <v>102</v>
      </c>
      <c r="C98" s="27" t="s">
        <v>102</v>
      </c>
      <c r="D98" s="102">
        <v>0</v>
      </c>
      <c r="E98" s="28">
        <f>SUM(B19)</f>
        <v>15630</v>
      </c>
      <c r="F98" s="124">
        <f>SUM(B20)</f>
        <v>4.4657142857142861E-2</v>
      </c>
      <c r="G98" s="61">
        <f>D98*F98/E98</f>
        <v>0</v>
      </c>
      <c r="H98" s="165"/>
      <c r="I98" s="125">
        <f t="shared" ref="I98" si="12">G98*H98</f>
        <v>0</v>
      </c>
      <c r="L98" s="166"/>
    </row>
    <row r="99" spans="1:12" ht="33" customHeight="1" thickBot="1">
      <c r="A99" s="211" t="s">
        <v>52</v>
      </c>
      <c r="B99" s="212"/>
      <c r="C99" s="212"/>
      <c r="D99" s="212"/>
      <c r="E99" s="212"/>
      <c r="F99" s="212"/>
      <c r="G99" s="213"/>
      <c r="H99" s="22"/>
      <c r="I99" s="91">
        <f>SUM(I98:I98)</f>
        <v>0</v>
      </c>
    </row>
    <row r="101" spans="1:12">
      <c r="A101" s="207" t="s">
        <v>48</v>
      </c>
      <c r="B101" s="207"/>
      <c r="C101" s="207"/>
      <c r="D101" s="207"/>
      <c r="E101" s="207"/>
      <c r="F101" s="207"/>
      <c r="G101" s="207"/>
      <c r="H101" s="207"/>
      <c r="I101" s="207"/>
    </row>
    <row r="102" spans="1:12" ht="16.5" thickBot="1"/>
    <row r="103" spans="1:12" ht="94.5">
      <c r="A103" s="32" t="s">
        <v>1</v>
      </c>
      <c r="B103" s="33" t="s">
        <v>32</v>
      </c>
      <c r="C103" s="33" t="s">
        <v>33</v>
      </c>
      <c r="D103" s="33" t="s">
        <v>34</v>
      </c>
      <c r="E103" s="33" t="s">
        <v>35</v>
      </c>
      <c r="F103" s="33" t="s">
        <v>36</v>
      </c>
      <c r="G103" s="33" t="s">
        <v>37</v>
      </c>
      <c r="H103" s="33" t="s">
        <v>38</v>
      </c>
      <c r="I103" s="40" t="s">
        <v>39</v>
      </c>
      <c r="J103" s="42" t="s">
        <v>56</v>
      </c>
    </row>
    <row r="104" spans="1:12" ht="16.5" thickBot="1">
      <c r="A104" s="35">
        <v>1</v>
      </c>
      <c r="B104" s="36">
        <v>1</v>
      </c>
      <c r="C104" s="36">
        <v>2</v>
      </c>
      <c r="D104" s="36">
        <v>3</v>
      </c>
      <c r="E104" s="36">
        <v>4</v>
      </c>
      <c r="F104" s="36">
        <v>5</v>
      </c>
      <c r="G104" s="36" t="s">
        <v>40</v>
      </c>
      <c r="H104" s="36">
        <v>7</v>
      </c>
      <c r="I104" s="41" t="s">
        <v>57</v>
      </c>
      <c r="J104" s="44">
        <v>9</v>
      </c>
    </row>
    <row r="105" spans="1:12">
      <c r="A105" s="215" t="s">
        <v>49</v>
      </c>
      <c r="B105" s="216"/>
      <c r="C105" s="216"/>
      <c r="D105" s="216"/>
      <c r="E105" s="216"/>
      <c r="F105" s="216"/>
      <c r="G105" s="216"/>
      <c r="H105" s="216"/>
      <c r="I105" s="216"/>
      <c r="J105" s="43"/>
    </row>
    <row r="106" spans="1:12" ht="16.5" thickBot="1">
      <c r="A106" s="6" t="s">
        <v>102</v>
      </c>
      <c r="B106" s="108" t="s">
        <v>102</v>
      </c>
      <c r="C106" s="27" t="s">
        <v>102</v>
      </c>
      <c r="D106" s="102">
        <v>0</v>
      </c>
      <c r="E106" s="19">
        <f>SUM(B19)</f>
        <v>15630</v>
      </c>
      <c r="F106" s="20">
        <f>SUM(B20)</f>
        <v>4.4657142857142861E-2</v>
      </c>
      <c r="G106" s="7">
        <f>D106*F106/E106</f>
        <v>0</v>
      </c>
      <c r="H106" s="102">
        <v>0</v>
      </c>
      <c r="I106" s="92">
        <f>G106*H106*J106</f>
        <v>0</v>
      </c>
      <c r="J106" s="103">
        <v>0</v>
      </c>
    </row>
    <row r="107" spans="1:12" ht="32.25" customHeight="1" thickBot="1">
      <c r="A107" s="211" t="s">
        <v>53</v>
      </c>
      <c r="B107" s="212"/>
      <c r="C107" s="212"/>
      <c r="D107" s="212"/>
      <c r="E107" s="212"/>
      <c r="F107" s="212"/>
      <c r="G107" s="213"/>
      <c r="H107" s="22"/>
      <c r="I107" s="22">
        <f>SUM(I106:I106)</f>
        <v>0</v>
      </c>
      <c r="J107" s="104"/>
    </row>
    <row r="109" spans="1:12">
      <c r="A109" s="207" t="s">
        <v>54</v>
      </c>
      <c r="B109" s="207"/>
      <c r="C109" s="207"/>
      <c r="D109" s="207"/>
      <c r="E109" s="207"/>
      <c r="F109" s="207"/>
      <c r="G109" s="207"/>
      <c r="H109" s="207"/>
      <c r="I109" s="207"/>
    </row>
    <row r="110" spans="1:12" ht="16.5" thickBot="1"/>
    <row r="111" spans="1:12" ht="79.5" customHeight="1">
      <c r="A111" s="32" t="s">
        <v>1</v>
      </c>
      <c r="B111" s="33" t="s">
        <v>32</v>
      </c>
      <c r="C111" s="33" t="s">
        <v>33</v>
      </c>
      <c r="D111" s="33" t="s">
        <v>34</v>
      </c>
      <c r="E111" s="33" t="s">
        <v>35</v>
      </c>
      <c r="F111" s="33" t="s">
        <v>36</v>
      </c>
      <c r="G111" s="33" t="s">
        <v>37</v>
      </c>
      <c r="H111" s="33" t="s">
        <v>38</v>
      </c>
      <c r="I111" s="40" t="s">
        <v>39</v>
      </c>
      <c r="J111" s="42" t="s">
        <v>56</v>
      </c>
    </row>
    <row r="112" spans="1:12" ht="16.5" thickBot="1">
      <c r="A112" s="35">
        <v>1</v>
      </c>
      <c r="B112" s="36">
        <v>1</v>
      </c>
      <c r="C112" s="36">
        <v>2</v>
      </c>
      <c r="D112" s="36">
        <v>3</v>
      </c>
      <c r="E112" s="36">
        <v>4</v>
      </c>
      <c r="F112" s="36">
        <v>5</v>
      </c>
      <c r="G112" s="36" t="s">
        <v>40</v>
      </c>
      <c r="H112" s="36">
        <v>7</v>
      </c>
      <c r="I112" s="41" t="s">
        <v>41</v>
      </c>
      <c r="J112" s="44">
        <v>9</v>
      </c>
    </row>
    <row r="113" spans="1:20" ht="15.75" customHeight="1">
      <c r="A113" s="215" t="s">
        <v>55</v>
      </c>
      <c r="B113" s="216"/>
      <c r="C113" s="216"/>
      <c r="D113" s="216"/>
      <c r="E113" s="216"/>
      <c r="F113" s="216"/>
      <c r="G113" s="216"/>
      <c r="H113" s="216"/>
      <c r="I113" s="216"/>
      <c r="J113" s="217"/>
    </row>
    <row r="114" spans="1:20" ht="16.5" thickBot="1">
      <c r="A114" s="6" t="s">
        <v>102</v>
      </c>
      <c r="B114" s="108" t="s">
        <v>102</v>
      </c>
      <c r="C114" s="27" t="s">
        <v>102</v>
      </c>
      <c r="D114" s="101">
        <v>0</v>
      </c>
      <c r="E114" s="19">
        <f>SUM(B19)</f>
        <v>15630</v>
      </c>
      <c r="F114" s="20">
        <f>SUM(B20)</f>
        <v>4.4657142857142861E-2</v>
      </c>
      <c r="G114" s="7">
        <f>D114*F114/E114</f>
        <v>0</v>
      </c>
      <c r="H114" s="102">
        <v>0</v>
      </c>
      <c r="I114" s="92">
        <f>G114*H114</f>
        <v>0</v>
      </c>
      <c r="J114" s="103">
        <v>0</v>
      </c>
    </row>
    <row r="115" spans="1:20" ht="32.25" customHeight="1" thickBot="1">
      <c r="A115" s="211" t="s">
        <v>58</v>
      </c>
      <c r="B115" s="212"/>
      <c r="C115" s="212"/>
      <c r="D115" s="212"/>
      <c r="E115" s="212"/>
      <c r="F115" s="212"/>
      <c r="G115" s="213"/>
      <c r="H115" s="22"/>
      <c r="I115" s="60">
        <f>SUM(I114:I114)</f>
        <v>0</v>
      </c>
      <c r="J115" s="104"/>
    </row>
    <row r="117" spans="1:20">
      <c r="A117" s="207" t="s">
        <v>59</v>
      </c>
      <c r="B117" s="207"/>
      <c r="C117" s="207"/>
      <c r="D117" s="207"/>
      <c r="E117" s="207"/>
      <c r="F117" s="207"/>
      <c r="G117" s="207"/>
      <c r="H117" s="207"/>
      <c r="I117" s="207"/>
    </row>
    <row r="118" spans="1:20" ht="16.5" thickBot="1"/>
    <row r="119" spans="1:20" ht="81" customHeight="1">
      <c r="A119" s="32" t="s">
        <v>1</v>
      </c>
      <c r="B119" s="110" t="s">
        <v>104</v>
      </c>
      <c r="C119" s="33" t="s">
        <v>33</v>
      </c>
      <c r="D119" s="33" t="s">
        <v>61</v>
      </c>
      <c r="E119" s="33" t="s">
        <v>35</v>
      </c>
      <c r="F119" s="33" t="s">
        <v>36</v>
      </c>
      <c r="G119" s="33" t="s">
        <v>37</v>
      </c>
      <c r="H119" s="33" t="s">
        <v>38</v>
      </c>
      <c r="I119" s="34" t="s">
        <v>39</v>
      </c>
    </row>
    <row r="120" spans="1:20" ht="16.5" thickBot="1">
      <c r="A120" s="35">
        <v>1</v>
      </c>
      <c r="B120" s="36">
        <v>1</v>
      </c>
      <c r="C120" s="36">
        <v>2</v>
      </c>
      <c r="D120" s="36">
        <v>3</v>
      </c>
      <c r="E120" s="36">
        <v>4</v>
      </c>
      <c r="F120" s="36">
        <v>5</v>
      </c>
      <c r="G120" s="36" t="s">
        <v>40</v>
      </c>
      <c r="H120" s="36">
        <v>7</v>
      </c>
      <c r="I120" s="37" t="s">
        <v>41</v>
      </c>
    </row>
    <row r="121" spans="1:20">
      <c r="A121" s="215" t="s">
        <v>60</v>
      </c>
      <c r="B121" s="216"/>
      <c r="C121" s="216"/>
      <c r="D121" s="216"/>
      <c r="E121" s="216"/>
      <c r="F121" s="216"/>
      <c r="G121" s="216"/>
      <c r="H121" s="216"/>
      <c r="I121" s="217"/>
      <c r="R121" s="155"/>
    </row>
    <row r="122" spans="1:20" ht="31.5">
      <c r="A122" s="66">
        <v>1</v>
      </c>
      <c r="B122" s="121" t="s">
        <v>134</v>
      </c>
      <c r="C122" s="61" t="s">
        <v>103</v>
      </c>
      <c r="D122" s="101">
        <v>5</v>
      </c>
      <c r="E122" s="19">
        <f>SUM(B19)</f>
        <v>15630</v>
      </c>
      <c r="F122" s="20">
        <f>SUM(B20)</f>
        <v>4.4657142857142861E-2</v>
      </c>
      <c r="G122" s="7">
        <f>D122*F122/E122</f>
        <v>1.4285714285714287E-5</v>
      </c>
      <c r="H122" s="102">
        <v>199206</v>
      </c>
      <c r="I122" s="90">
        <f>G122*H122</f>
        <v>2.8458000000000001</v>
      </c>
      <c r="L122" s="30">
        <f>D122*H122</f>
        <v>996030</v>
      </c>
      <c r="R122" s="155"/>
      <c r="S122" s="30"/>
      <c r="T122" s="30"/>
    </row>
    <row r="123" spans="1:20" ht="16.5" thickBot="1">
      <c r="A123" s="66">
        <v>2</v>
      </c>
      <c r="B123" s="122" t="s">
        <v>135</v>
      </c>
      <c r="C123" s="61" t="s">
        <v>103</v>
      </c>
      <c r="D123" s="101">
        <v>48</v>
      </c>
      <c r="E123" s="19">
        <f>SUM(B19)</f>
        <v>15630</v>
      </c>
      <c r="F123" s="20">
        <f>SUM(B20)</f>
        <v>4.4657142857142861E-2</v>
      </c>
      <c r="G123" s="7">
        <f t="shared" ref="G123" si="13">D123*F123/E123</f>
        <v>1.3714285714285713E-4</v>
      </c>
      <c r="H123" s="102">
        <v>97134.200833333321</v>
      </c>
      <c r="I123" s="90">
        <f t="shared" ref="I123" si="14">G123*H123</f>
        <v>13.321261828571426</v>
      </c>
      <c r="J123" s="175"/>
      <c r="L123" s="30">
        <f t="shared" ref="L123" si="15">D123*H123</f>
        <v>4662441.6399999997</v>
      </c>
      <c r="M123" s="30"/>
      <c r="N123" s="164"/>
      <c r="R123" s="155"/>
      <c r="S123" s="30"/>
      <c r="T123" s="30"/>
    </row>
    <row r="124" spans="1:20" ht="31.5" customHeight="1" thickBot="1">
      <c r="A124" s="211" t="s">
        <v>62</v>
      </c>
      <c r="B124" s="212"/>
      <c r="C124" s="212"/>
      <c r="D124" s="212"/>
      <c r="E124" s="212"/>
      <c r="F124" s="212"/>
      <c r="G124" s="213"/>
      <c r="H124" s="22"/>
      <c r="I124" s="91">
        <f>SUM(I122:I123)</f>
        <v>16.167061828571427</v>
      </c>
      <c r="L124" s="134">
        <f>SUM(L122:L123)</f>
        <v>5658471.6399999997</v>
      </c>
      <c r="M124" s="134"/>
      <c r="S124" s="30"/>
      <c r="T124" s="30"/>
    </row>
    <row r="125" spans="1:20">
      <c r="M125" s="30"/>
      <c r="N125" s="30"/>
      <c r="P125" s="30"/>
    </row>
    <row r="126" spans="1:20">
      <c r="A126" s="207" t="s">
        <v>63</v>
      </c>
      <c r="B126" s="207"/>
      <c r="C126" s="207"/>
      <c r="D126" s="207"/>
      <c r="E126" s="207"/>
      <c r="F126" s="207"/>
      <c r="G126" s="207"/>
      <c r="H126" s="207"/>
      <c r="I126" s="207"/>
    </row>
    <row r="127" spans="1:20" ht="16.5" thickBot="1">
      <c r="L127" s="30"/>
      <c r="P127" s="30"/>
    </row>
    <row r="128" spans="1:20" ht="81.75" customHeight="1">
      <c r="A128" s="32" t="s">
        <v>1</v>
      </c>
      <c r="B128" s="110" t="s">
        <v>32</v>
      </c>
      <c r="C128" s="33" t="s">
        <v>33</v>
      </c>
      <c r="D128" s="33" t="s">
        <v>61</v>
      </c>
      <c r="E128" s="33" t="s">
        <v>35</v>
      </c>
      <c r="F128" s="33" t="s">
        <v>36</v>
      </c>
      <c r="G128" s="33" t="s">
        <v>37</v>
      </c>
      <c r="H128" s="33" t="s">
        <v>38</v>
      </c>
      <c r="I128" s="34" t="s">
        <v>39</v>
      </c>
      <c r="L128" s="30"/>
      <c r="P128" s="30"/>
    </row>
    <row r="129" spans="1:13" ht="16.5" thickBot="1">
      <c r="A129" s="35">
        <v>1</v>
      </c>
      <c r="B129" s="36">
        <v>1</v>
      </c>
      <c r="C129" s="36">
        <v>2</v>
      </c>
      <c r="D129" s="36">
        <v>3</v>
      </c>
      <c r="E129" s="36">
        <v>4</v>
      </c>
      <c r="F129" s="36">
        <v>5</v>
      </c>
      <c r="G129" s="36" t="s">
        <v>40</v>
      </c>
      <c r="H129" s="36">
        <v>7</v>
      </c>
      <c r="I129" s="37" t="s">
        <v>41</v>
      </c>
    </row>
    <row r="130" spans="1:13">
      <c r="A130" s="215" t="s">
        <v>64</v>
      </c>
      <c r="B130" s="216"/>
      <c r="C130" s="216"/>
      <c r="D130" s="216"/>
      <c r="E130" s="216"/>
      <c r="F130" s="216"/>
      <c r="G130" s="216"/>
      <c r="H130" s="216"/>
      <c r="I130" s="217"/>
    </row>
    <row r="131" spans="1:13" ht="15" customHeight="1" thickBot="1">
      <c r="A131" s="26">
        <v>1</v>
      </c>
      <c r="B131" s="160" t="s">
        <v>136</v>
      </c>
      <c r="C131" s="27" t="s">
        <v>137</v>
      </c>
      <c r="D131" s="101">
        <v>12</v>
      </c>
      <c r="E131" s="19">
        <f>SUM(B19)</f>
        <v>15630</v>
      </c>
      <c r="F131" s="20">
        <f>SUM(B20)</f>
        <v>4.4657142857142861E-2</v>
      </c>
      <c r="G131" s="7">
        <f>D131*F131/E131</f>
        <v>3.4285714285714284E-5</v>
      </c>
      <c r="H131" s="102">
        <v>68750</v>
      </c>
      <c r="I131" s="90">
        <f>G131*H131</f>
        <v>2.3571428571428572</v>
      </c>
      <c r="L131" s="134">
        <f>H131*D131</f>
        <v>825000</v>
      </c>
      <c r="M131" s="30"/>
    </row>
    <row r="132" spans="1:13" ht="31.5" customHeight="1" thickBot="1">
      <c r="A132" s="211" t="s">
        <v>65</v>
      </c>
      <c r="B132" s="212"/>
      <c r="C132" s="212"/>
      <c r="D132" s="212"/>
      <c r="E132" s="212"/>
      <c r="F132" s="212"/>
      <c r="G132" s="213"/>
      <c r="H132" s="22"/>
      <c r="I132" s="91">
        <f>SUM(I131:I131)</f>
        <v>2.3571428571428572</v>
      </c>
      <c r="L132" s="134"/>
    </row>
    <row r="134" spans="1:13" s="138" customFormat="1" ht="33" customHeight="1">
      <c r="A134" s="221" t="s">
        <v>115</v>
      </c>
      <c r="B134" s="221"/>
      <c r="C134" s="221"/>
      <c r="D134" s="221"/>
      <c r="E134" s="221"/>
      <c r="F134" s="221"/>
      <c r="G134" s="221"/>
      <c r="H134" s="221"/>
      <c r="I134" s="221"/>
    </row>
    <row r="135" spans="1:13" s="138" customFormat="1" ht="16.5" thickBot="1"/>
    <row r="136" spans="1:13" s="138" customFormat="1" ht="87" customHeight="1">
      <c r="A136" s="32" t="s">
        <v>1</v>
      </c>
      <c r="B136" s="141" t="s">
        <v>32</v>
      </c>
      <c r="C136" s="141" t="s">
        <v>33</v>
      </c>
      <c r="D136" s="141" t="s">
        <v>61</v>
      </c>
      <c r="E136" s="141" t="s">
        <v>35</v>
      </c>
      <c r="F136" s="141" t="s">
        <v>36</v>
      </c>
      <c r="G136" s="141" t="s">
        <v>37</v>
      </c>
      <c r="H136" s="141" t="s">
        <v>38</v>
      </c>
      <c r="I136" s="34" t="s">
        <v>39</v>
      </c>
    </row>
    <row r="137" spans="1:13" s="138" customFormat="1" ht="16.5" thickBot="1">
      <c r="A137" s="35">
        <v>1</v>
      </c>
      <c r="B137" s="36">
        <v>1</v>
      </c>
      <c r="C137" s="36">
        <v>2</v>
      </c>
      <c r="D137" s="36">
        <v>3</v>
      </c>
      <c r="E137" s="36">
        <v>4</v>
      </c>
      <c r="F137" s="36">
        <v>5</v>
      </c>
      <c r="G137" s="36" t="s">
        <v>40</v>
      </c>
      <c r="H137" s="36">
        <v>7</v>
      </c>
      <c r="I137" s="37" t="s">
        <v>41</v>
      </c>
    </row>
    <row r="138" spans="1:13" s="138" customFormat="1">
      <c r="A138" s="215" t="s">
        <v>116</v>
      </c>
      <c r="B138" s="216"/>
      <c r="C138" s="216"/>
      <c r="D138" s="216"/>
      <c r="E138" s="216"/>
      <c r="F138" s="216"/>
      <c r="G138" s="216"/>
      <c r="H138" s="216"/>
      <c r="I138" s="217"/>
    </row>
    <row r="139" spans="1:13" s="138" customFormat="1" ht="16.5" thickBot="1">
      <c r="A139" s="26" t="s">
        <v>102</v>
      </c>
      <c r="B139" s="111" t="s">
        <v>102</v>
      </c>
      <c r="C139" s="27" t="s">
        <v>102</v>
      </c>
      <c r="D139" s="101">
        <v>0</v>
      </c>
      <c r="E139" s="19">
        <f>SUM(B19)</f>
        <v>15630</v>
      </c>
      <c r="F139" s="20">
        <f>SUM(B20)</f>
        <v>4.4657142857142861E-2</v>
      </c>
      <c r="G139" s="7">
        <f>D139*F139/E139</f>
        <v>0</v>
      </c>
      <c r="H139" s="102">
        <v>0</v>
      </c>
      <c r="I139" s="90">
        <f>G139*H139</f>
        <v>0</v>
      </c>
    </row>
    <row r="140" spans="1:13" s="138" customFormat="1" ht="32.25" customHeight="1" thickBot="1">
      <c r="A140" s="211" t="s">
        <v>65</v>
      </c>
      <c r="B140" s="212"/>
      <c r="C140" s="212"/>
      <c r="D140" s="212"/>
      <c r="E140" s="212"/>
      <c r="F140" s="212"/>
      <c r="G140" s="213"/>
      <c r="H140" s="22"/>
      <c r="I140" s="91">
        <f>SUM(I139:I139)</f>
        <v>0</v>
      </c>
    </row>
    <row r="141" spans="1:13" s="138" customFormat="1">
      <c r="H141"/>
    </row>
    <row r="142" spans="1:13">
      <c r="A142" s="222" t="s">
        <v>66</v>
      </c>
      <c r="B142" s="222"/>
      <c r="C142" s="222"/>
      <c r="D142" s="222"/>
      <c r="E142" s="222"/>
      <c r="F142" s="222"/>
      <c r="G142" s="222"/>
      <c r="H142" s="222"/>
      <c r="I142" s="222"/>
      <c r="J142" s="222"/>
    </row>
    <row r="144" spans="1:13">
      <c r="C144" s="9"/>
      <c r="D144" s="9"/>
      <c r="E144" s="9"/>
      <c r="F144" s="161"/>
      <c r="G144" s="162"/>
    </row>
    <row r="145" spans="1:12" ht="16.5" thickBot="1"/>
    <row r="146" spans="1:12" ht="18" customHeight="1">
      <c r="A146" s="64"/>
      <c r="B146" s="239" t="s">
        <v>88</v>
      </c>
      <c r="C146" s="240"/>
      <c r="D146" s="240"/>
      <c r="E146" s="240"/>
      <c r="F146" s="240"/>
      <c r="G146" s="240"/>
      <c r="H146" s="240"/>
      <c r="I146" s="241"/>
      <c r="J146" s="68" t="s">
        <v>87</v>
      </c>
    </row>
    <row r="147" spans="1:12" ht="26.25" customHeight="1">
      <c r="A147" s="64"/>
      <c r="B147" s="66"/>
      <c r="C147" s="61"/>
      <c r="D147" s="61"/>
      <c r="E147" s="61"/>
      <c r="F147" s="61"/>
      <c r="G147" s="61"/>
      <c r="H147" s="152"/>
      <c r="I147" s="163"/>
      <c r="J147" s="69"/>
    </row>
    <row r="148" spans="1:12" ht="16.5" thickBot="1">
      <c r="A148" s="62"/>
      <c r="B148" s="93">
        <f>SUM(I84)</f>
        <v>0.53571428571428581</v>
      </c>
      <c r="C148" s="94">
        <f>SUM(I91)</f>
        <v>0</v>
      </c>
      <c r="D148" s="94">
        <f>SUM(I99)</f>
        <v>0</v>
      </c>
      <c r="E148" s="94">
        <f>SUM(I107)</f>
        <v>0</v>
      </c>
      <c r="F148" s="94">
        <f>SUM(I115)</f>
        <v>0</v>
      </c>
      <c r="G148" s="94">
        <f>SUM(I124)</f>
        <v>16.167061828571427</v>
      </c>
      <c r="H148" s="153">
        <f>SUM(I132)</f>
        <v>2.3571428571428572</v>
      </c>
      <c r="I148" s="159">
        <f>SUM(I140)</f>
        <v>0</v>
      </c>
      <c r="J148" s="96">
        <f>SUM(B148:I148)</f>
        <v>19.059918971428569</v>
      </c>
      <c r="L148" s="134">
        <f>L131+L124+L98+L91+L83+L41</f>
        <v>10153241.496695301</v>
      </c>
    </row>
  </sheetData>
  <dataConsolidate/>
  <mergeCells count="75">
    <mergeCell ref="B146:I146"/>
    <mergeCell ref="H6:J6"/>
    <mergeCell ref="A121:I121"/>
    <mergeCell ref="A124:G124"/>
    <mergeCell ref="A126:I126"/>
    <mergeCell ref="A130:I130"/>
    <mergeCell ref="E36:F36"/>
    <mergeCell ref="E37:F37"/>
    <mergeCell ref="E38:F38"/>
    <mergeCell ref="E39:F39"/>
    <mergeCell ref="E40:F40"/>
    <mergeCell ref="A134:I134"/>
    <mergeCell ref="E35:F35"/>
    <mergeCell ref="E25:F25"/>
    <mergeCell ref="E26:F26"/>
    <mergeCell ref="A27:I27"/>
    <mergeCell ref="E31:F31"/>
    <mergeCell ref="E30:F30"/>
    <mergeCell ref="E28:F28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C11:H11"/>
    <mergeCell ref="A142:J142"/>
    <mergeCell ref="A76:I76"/>
    <mergeCell ref="A78:I78"/>
    <mergeCell ref="A82:I82"/>
    <mergeCell ref="A115:G115"/>
    <mergeCell ref="A101:I101"/>
    <mergeCell ref="A105:I105"/>
    <mergeCell ref="A109:I109"/>
    <mergeCell ref="A86:I86"/>
    <mergeCell ref="A99:G99"/>
    <mergeCell ref="A107:G107"/>
    <mergeCell ref="A113:J113"/>
    <mergeCell ref="A132:G132"/>
    <mergeCell ref="A117:I117"/>
    <mergeCell ref="A138:I138"/>
    <mergeCell ref="A140:G140"/>
    <mergeCell ref="A68:I68"/>
    <mergeCell ref="I57:I58"/>
    <mergeCell ref="A97:I97"/>
    <mergeCell ref="A93:I93"/>
    <mergeCell ref="A84:G84"/>
    <mergeCell ref="A91:G91"/>
    <mergeCell ref="D72:G72"/>
    <mergeCell ref="A60:I60"/>
    <mergeCell ref="A64:I64"/>
    <mergeCell ref="I65:I66"/>
    <mergeCell ref="A66:F66"/>
    <mergeCell ref="A41:F41"/>
    <mergeCell ref="I28:I42"/>
    <mergeCell ref="A52:I52"/>
    <mergeCell ref="A56:I56"/>
    <mergeCell ref="A58:F58"/>
    <mergeCell ref="A48:I48"/>
    <mergeCell ref="A50:F50"/>
    <mergeCell ref="E32:F32"/>
    <mergeCell ref="E33:F33"/>
    <mergeCell ref="E29:F29"/>
    <mergeCell ref="E34:F34"/>
    <mergeCell ref="A44:I44"/>
    <mergeCell ref="A42:D42"/>
    <mergeCell ref="E42:F42"/>
    <mergeCell ref="G42:H42"/>
    <mergeCell ref="I49:I50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verticalDpi="0" r:id="rId1"/>
  <rowBreaks count="3" manualBreakCount="3">
    <brk id="41" max="9" man="1"/>
    <brk id="67" max="9" man="1"/>
    <brk id="100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2"/>
  <sheetViews>
    <sheetView view="pageBreakPreview" topLeftCell="A11" zoomScale="80" zoomScaleNormal="80" zoomScaleSheetLayoutView="80" workbookViewId="0">
      <selection activeCell="K22" sqref="K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44" t="s">
        <v>67</v>
      </c>
      <c r="B1" s="244"/>
      <c r="C1" s="244"/>
      <c r="D1" s="244"/>
      <c r="E1" s="244"/>
      <c r="F1" s="244"/>
      <c r="G1" s="244"/>
      <c r="H1" s="244"/>
      <c r="I1" s="244"/>
      <c r="J1" s="244"/>
    </row>
    <row r="3" spans="1:13" ht="15.75" customHeight="1">
      <c r="C3" s="31"/>
      <c r="D3" s="46"/>
      <c r="F3" s="45"/>
      <c r="G3" s="30"/>
    </row>
    <row r="4" spans="1:13" ht="10.5" customHeight="1" thickBot="1"/>
    <row r="5" spans="1:13" ht="87" customHeight="1">
      <c r="B5" s="97" t="s">
        <v>86</v>
      </c>
      <c r="C5" s="97" t="s">
        <v>88</v>
      </c>
      <c r="D5" s="245" t="s">
        <v>89</v>
      </c>
      <c r="E5" s="246"/>
    </row>
    <row r="6" spans="1:13" ht="32.25" customHeight="1" thickBot="1">
      <c r="B6" s="98"/>
      <c r="C6" s="98"/>
      <c r="D6" s="256"/>
      <c r="E6" s="257"/>
    </row>
    <row r="7" spans="1:13" ht="16.5" thickBot="1">
      <c r="B7" s="95">
        <f>SUM('Норматив затрат 1'!H74)</f>
        <v>9.9493424477008592</v>
      </c>
      <c r="C7" s="95">
        <f>SUM('Норматив затрат 1'!J148)</f>
        <v>19.059918971428569</v>
      </c>
      <c r="D7" s="259">
        <f>SUM(B7:C7)</f>
        <v>29.00926141912943</v>
      </c>
      <c r="E7" s="260"/>
    </row>
    <row r="9" spans="1:13" ht="15.75" customHeight="1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9"/>
    </row>
    <row r="11" spans="1:13" ht="15.75" customHeight="1">
      <c r="A11" s="221" t="s">
        <v>98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3" ht="16.5" thickBot="1"/>
    <row r="13" spans="1:13" ht="99" customHeight="1" thickBot="1">
      <c r="A13" s="247" t="s">
        <v>78</v>
      </c>
      <c r="B13" s="248" t="s">
        <v>69</v>
      </c>
      <c r="C13" s="248" t="s">
        <v>70</v>
      </c>
      <c r="D13" s="251" t="s">
        <v>71</v>
      </c>
      <c r="E13" s="252"/>
      <c r="F13" s="252"/>
      <c r="G13" s="253"/>
      <c r="H13" s="254" t="s">
        <v>82</v>
      </c>
      <c r="I13" s="248" t="s">
        <v>83</v>
      </c>
      <c r="J13" s="248" t="s">
        <v>72</v>
      </c>
      <c r="K13" s="248" t="s">
        <v>84</v>
      </c>
      <c r="L13" s="248" t="s">
        <v>77</v>
      </c>
      <c r="M13" s="247" t="s">
        <v>85</v>
      </c>
    </row>
    <row r="14" spans="1:13" ht="84.75" customHeight="1" thickBot="1">
      <c r="A14" s="247"/>
      <c r="B14" s="250"/>
      <c r="C14" s="250"/>
      <c r="D14" s="82" t="s">
        <v>73</v>
      </c>
      <c r="E14" s="83" t="s">
        <v>74</v>
      </c>
      <c r="F14" s="83" t="s">
        <v>75</v>
      </c>
      <c r="G14" s="84" t="s">
        <v>76</v>
      </c>
      <c r="H14" s="255"/>
      <c r="I14" s="250"/>
      <c r="J14" s="250"/>
      <c r="K14" s="249"/>
      <c r="L14" s="249"/>
      <c r="M14" s="247"/>
    </row>
    <row r="15" spans="1:13" ht="16.5" thickBot="1">
      <c r="A15" s="87">
        <v>1</v>
      </c>
      <c r="B15" s="85">
        <v>2</v>
      </c>
      <c r="C15" s="86">
        <v>3</v>
      </c>
      <c r="D15" s="54">
        <v>4</v>
      </c>
      <c r="E15" s="55">
        <v>5</v>
      </c>
      <c r="F15" s="55">
        <v>6</v>
      </c>
      <c r="G15" s="56">
        <v>7</v>
      </c>
      <c r="H15" s="86">
        <v>8</v>
      </c>
      <c r="I15" s="86">
        <v>9</v>
      </c>
      <c r="J15" s="86" t="s">
        <v>79</v>
      </c>
      <c r="K15" s="47" t="s">
        <v>81</v>
      </c>
      <c r="L15" s="48" t="s">
        <v>80</v>
      </c>
      <c r="M15" s="87">
        <v>13</v>
      </c>
    </row>
    <row r="16" spans="1:13" ht="32.25" thickBot="1">
      <c r="A16" s="76">
        <v>1</v>
      </c>
      <c r="B16" s="75" t="s">
        <v>123</v>
      </c>
      <c r="C16" s="86" t="s">
        <v>90</v>
      </c>
      <c r="D16" s="57">
        <f>SUM(D7)</f>
        <v>29.00926141912943</v>
      </c>
      <c r="E16" s="58">
        <f>SUM('Норматив затрат 1'!D74)</f>
        <v>9.9493424477008592</v>
      </c>
      <c r="F16" s="127">
        <f>SUM('Норматив затрат 1'!B148)</f>
        <v>0.53571428571428581</v>
      </c>
      <c r="G16" s="59">
        <f>SUM('Норматив затрат 1'!C148)</f>
        <v>0</v>
      </c>
      <c r="H16" s="49">
        <f>'Норматив затрат 1'!B17</f>
        <v>28220</v>
      </c>
      <c r="I16" s="49">
        <f>SUM('Норматив затрат 1'!B18)</f>
        <v>28220</v>
      </c>
      <c r="J16" s="50">
        <f>H16/I16</f>
        <v>1</v>
      </c>
      <c r="K16" s="51">
        <f>F16+G16</f>
        <v>0.53571428571428581</v>
      </c>
      <c r="L16" s="52">
        <f>K16/(F16+G16)</f>
        <v>1</v>
      </c>
      <c r="M16" s="105">
        <f>(E16/D16)*J16+(1-(E16/D16)*L16)</f>
        <v>1</v>
      </c>
    </row>
    <row r="17" spans="1:17" ht="12" customHeight="1"/>
    <row r="18" spans="1:17">
      <c r="A18" s="207" t="s">
        <v>99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7" ht="16.5" thickBot="1"/>
    <row r="20" spans="1:17" ht="63">
      <c r="G20" s="68" t="s">
        <v>78</v>
      </c>
      <c r="H20" s="72" t="s">
        <v>69</v>
      </c>
      <c r="I20" s="72" t="s">
        <v>92</v>
      </c>
      <c r="J20" s="129" t="s">
        <v>91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>
      <c r="G22" s="76">
        <v>1</v>
      </c>
      <c r="H22" s="113" t="s">
        <v>123</v>
      </c>
      <c r="I22" s="114" t="s">
        <v>194</v>
      </c>
      <c r="J22" s="115">
        <v>1</v>
      </c>
      <c r="K22" s="112"/>
    </row>
    <row r="23" spans="1:17" ht="9.75" customHeight="1"/>
    <row r="24" spans="1:17">
      <c r="A24" s="222" t="s">
        <v>94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7" ht="16.5" thickBot="1"/>
    <row r="26" spans="1:17" ht="100.5" customHeight="1">
      <c r="A26" s="78" t="s">
        <v>78</v>
      </c>
      <c r="B26" s="72" t="s">
        <v>69</v>
      </c>
      <c r="C26" s="72" t="s">
        <v>92</v>
      </c>
      <c r="D26" s="262" t="s">
        <v>95</v>
      </c>
      <c r="E26" s="262"/>
      <c r="F26" s="262" t="s">
        <v>96</v>
      </c>
      <c r="G26" s="262"/>
      <c r="H26" s="33" t="s">
        <v>91</v>
      </c>
      <c r="I26" s="33" t="s">
        <v>85</v>
      </c>
      <c r="J26" s="34" t="s">
        <v>89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61">
        <v>3</v>
      </c>
      <c r="E27" s="261"/>
      <c r="F27" s="264">
        <v>4</v>
      </c>
      <c r="G27" s="264"/>
      <c r="H27" s="80">
        <v>5</v>
      </c>
      <c r="I27" s="80">
        <v>6</v>
      </c>
      <c r="J27" s="81" t="s">
        <v>97</v>
      </c>
      <c r="O27" s="30"/>
      <c r="Q27" s="30"/>
    </row>
    <row r="28" spans="1:17" ht="66" customHeight="1" thickBot="1">
      <c r="A28" s="113">
        <v>1</v>
      </c>
      <c r="B28" s="116" t="s">
        <v>123</v>
      </c>
      <c r="C28" s="114" t="s">
        <v>194</v>
      </c>
      <c r="D28" s="263" t="s">
        <v>90</v>
      </c>
      <c r="E28" s="263"/>
      <c r="F28" s="265">
        <f>SUM(D16)</f>
        <v>29.00926141912943</v>
      </c>
      <c r="G28" s="266"/>
      <c r="H28" s="117">
        <f>SUM(J22)</f>
        <v>1</v>
      </c>
      <c r="I28" s="117">
        <f>SUM(M16)</f>
        <v>1</v>
      </c>
      <c r="J28" s="118">
        <f>F28*H28*I28</f>
        <v>29.00926141912943</v>
      </c>
      <c r="L28" s="30"/>
      <c r="O28" s="30"/>
      <c r="P28" s="30"/>
      <c r="Q28" s="30"/>
    </row>
    <row r="29" spans="1:17" s="185" customFormat="1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 s="185" customFormat="1">
      <c r="A30" s="192"/>
      <c r="B30" s="192"/>
      <c r="C30" s="192"/>
      <c r="D30" s="188"/>
      <c r="E30" s="188"/>
      <c r="F30" s="189"/>
      <c r="G30" s="189"/>
      <c r="H30" s="190"/>
      <c r="I30" s="190"/>
      <c r="J30" s="191"/>
      <c r="L30" s="30"/>
      <c r="O30" s="30"/>
      <c r="P30" s="30"/>
      <c r="Q30" s="30"/>
    </row>
    <row r="31" spans="1:17" ht="15.75" customHeight="1">
      <c r="A31" s="130"/>
      <c r="B31" s="193"/>
      <c r="C31" s="193"/>
      <c r="D31" s="193"/>
      <c r="E31" s="193"/>
      <c r="F31" s="267" t="s">
        <v>123</v>
      </c>
      <c r="G31" s="267"/>
      <c r="H31" s="267"/>
      <c r="I31" s="267"/>
      <c r="J31" s="132">
        <f>J28*'Норматив затрат 1'!B16</f>
        <v>10153241.496695301</v>
      </c>
    </row>
    <row r="32" spans="1:17" s="138" customFormat="1">
      <c r="K32" s="140"/>
      <c r="L32" s="123"/>
      <c r="M32" s="140"/>
    </row>
    <row r="33" spans="2:14">
      <c r="B33" s="268"/>
      <c r="C33" s="268"/>
      <c r="D33" s="268"/>
      <c r="E33" s="268"/>
      <c r="F33" s="268"/>
      <c r="G33" s="268"/>
      <c r="H33" s="131"/>
      <c r="I33" s="131"/>
      <c r="J33" s="131"/>
      <c r="K33" s="131"/>
      <c r="L33" s="131"/>
      <c r="M33" s="131"/>
      <c r="N33" s="131"/>
    </row>
    <row r="34" spans="2:14">
      <c r="B34" s="258"/>
      <c r="C34" s="258"/>
      <c r="D34" s="258"/>
      <c r="E34" s="258"/>
      <c r="F34" s="258"/>
      <c r="G34" s="258"/>
    </row>
    <row r="35" spans="2:14">
      <c r="B35" s="258"/>
      <c r="C35" s="258"/>
      <c r="D35" s="258"/>
      <c r="E35" s="258"/>
      <c r="F35" s="258"/>
      <c r="G35" s="258"/>
    </row>
    <row r="36" spans="2:14">
      <c r="B36" s="258"/>
      <c r="C36" s="258"/>
      <c r="D36" s="258"/>
      <c r="E36" s="258"/>
      <c r="F36" s="258"/>
      <c r="G36" s="258"/>
    </row>
    <row r="37" spans="2:14">
      <c r="B37" s="258"/>
      <c r="C37" s="258"/>
      <c r="D37" s="258"/>
      <c r="E37" s="258"/>
      <c r="F37" s="258"/>
      <c r="G37" s="258"/>
    </row>
    <row r="38" spans="2:14">
      <c r="B38" s="258"/>
      <c r="C38" s="258"/>
      <c r="D38" s="258"/>
      <c r="E38" s="258"/>
      <c r="F38" s="258"/>
      <c r="G38" s="258"/>
    </row>
    <row r="39" spans="2:14" s="138" customFormat="1">
      <c r="B39" s="258"/>
      <c r="C39" s="258"/>
      <c r="D39" s="258"/>
      <c r="E39" s="258"/>
      <c r="F39" s="258"/>
      <c r="G39" s="258"/>
    </row>
    <row r="40" spans="2:14">
      <c r="B40" s="258"/>
      <c r="C40" s="258"/>
      <c r="D40" s="258"/>
      <c r="E40" s="258"/>
      <c r="F40" s="258"/>
      <c r="G40" s="258"/>
    </row>
    <row r="41" spans="2:14">
      <c r="G41" s="138"/>
    </row>
    <row r="42" spans="2:14">
      <c r="B42" s="258"/>
      <c r="C42" s="258"/>
      <c r="D42" s="258"/>
      <c r="E42" s="258"/>
      <c r="F42" s="258"/>
      <c r="G42" s="258"/>
    </row>
  </sheetData>
  <mergeCells count="34">
    <mergeCell ref="B36:G36"/>
    <mergeCell ref="B37:G37"/>
    <mergeCell ref="B38:G38"/>
    <mergeCell ref="B40:G40"/>
    <mergeCell ref="B42:G42"/>
    <mergeCell ref="B39:G39"/>
    <mergeCell ref="D7:E7"/>
    <mergeCell ref="D27:E27"/>
    <mergeCell ref="A24:M24"/>
    <mergeCell ref="D26:E26"/>
    <mergeCell ref="D28:E28"/>
    <mergeCell ref="F26:G26"/>
    <mergeCell ref="F27:G27"/>
    <mergeCell ref="F28:G28"/>
    <mergeCell ref="F31:I31"/>
    <mergeCell ref="B34:G34"/>
    <mergeCell ref="B35:G35"/>
    <mergeCell ref="B33:G33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</mergeCells>
  <printOptions horizontalCentered="1"/>
  <pageMargins left="0.39370078740157483" right="0.39370078740157483" top="0.39370078740157483" bottom="0.32" header="0" footer="0"/>
  <pageSetup paperSize="9" scale="53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9"/>
  <sheetViews>
    <sheetView view="pageBreakPreview" zoomScale="80" zoomScaleSheetLayoutView="80" workbookViewId="0">
      <selection activeCell="H1" sqref="H1:J6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85"/>
      <c r="I1" s="185" t="s">
        <v>105</v>
      </c>
      <c r="J1" s="185"/>
    </row>
    <row r="2" spans="1:12" ht="47.25">
      <c r="H2" s="185"/>
      <c r="I2" s="185" t="s">
        <v>110</v>
      </c>
      <c r="J2" s="185"/>
    </row>
    <row r="3" spans="1:12">
      <c r="H3" s="185"/>
      <c r="I3" s="185"/>
      <c r="J3" s="185"/>
    </row>
    <row r="4" spans="1:12">
      <c r="H4" s="185"/>
      <c r="I4" s="119"/>
      <c r="J4" s="185" t="s">
        <v>106</v>
      </c>
    </row>
    <row r="5" spans="1:12">
      <c r="H5" s="185"/>
      <c r="I5" s="185"/>
      <c r="J5" s="185"/>
    </row>
    <row r="6" spans="1:12">
      <c r="H6" s="242" t="s">
        <v>193</v>
      </c>
      <c r="I6" s="242"/>
      <c r="J6" s="242"/>
    </row>
    <row r="8" spans="1:12">
      <c r="A8" s="229" t="s">
        <v>122</v>
      </c>
      <c r="B8" s="229"/>
      <c r="C8" s="229"/>
      <c r="D8" s="229"/>
      <c r="E8" s="229"/>
      <c r="F8" s="229"/>
      <c r="G8" s="229"/>
      <c r="H8" s="229"/>
      <c r="I8" s="229"/>
      <c r="J8" s="2"/>
      <c r="K8" s="2"/>
      <c r="L8" s="2"/>
    </row>
    <row r="9" spans="1:12">
      <c r="A9" s="228" t="s">
        <v>145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1" spans="1:12">
      <c r="C11" s="230"/>
      <c r="D11" s="230"/>
      <c r="E11" s="230"/>
      <c r="F11" s="230"/>
      <c r="G11" s="230"/>
      <c r="H11" s="230"/>
    </row>
    <row r="12" spans="1:12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>
      <c r="A14" s="207" t="s">
        <v>15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142">
        <v>119</v>
      </c>
      <c r="C16" s="233" t="s">
        <v>146</v>
      </c>
      <c r="D16" s="233"/>
      <c r="E16" s="233"/>
      <c r="F16" s="233"/>
      <c r="G16" s="233"/>
      <c r="H16" s="233"/>
      <c r="I16" s="233"/>
    </row>
    <row r="17" spans="1:13" ht="32.25" customHeight="1">
      <c r="B17" s="142">
        <v>28220</v>
      </c>
      <c r="C17" s="234" t="s">
        <v>143</v>
      </c>
      <c r="D17" s="234"/>
      <c r="E17" s="234"/>
      <c r="F17" s="234"/>
      <c r="G17" s="234"/>
      <c r="H17" s="234"/>
      <c r="I17" s="234"/>
      <c r="L17" s="38"/>
    </row>
    <row r="18" spans="1:13" ht="32.25" customHeight="1">
      <c r="B18" s="142">
        <v>28220</v>
      </c>
      <c r="C18" s="234" t="s">
        <v>93</v>
      </c>
      <c r="D18" s="234"/>
      <c r="E18" s="234"/>
      <c r="F18" s="234"/>
      <c r="G18" s="234"/>
      <c r="H18" s="234"/>
      <c r="I18" s="234"/>
      <c r="L18" s="38"/>
    </row>
    <row r="19" spans="1:13" ht="32.25" customHeight="1">
      <c r="B19" s="135">
        <f>SUM(C28:C40)</f>
        <v>15561</v>
      </c>
      <c r="C19" s="234" t="s">
        <v>144</v>
      </c>
      <c r="D19" s="234"/>
      <c r="E19" s="234"/>
      <c r="F19" s="234"/>
      <c r="G19" s="234"/>
      <c r="H19" s="234"/>
      <c r="I19" s="234"/>
      <c r="L19" s="107"/>
    </row>
    <row r="20" spans="1:13" ht="31.5" customHeight="1">
      <c r="B20" s="99">
        <f>E42</f>
        <v>130.76470588235296</v>
      </c>
      <c r="C20" s="234" t="s">
        <v>100</v>
      </c>
      <c r="D20" s="234"/>
      <c r="E20" s="234"/>
      <c r="F20" s="234"/>
      <c r="G20" s="234"/>
      <c r="H20" s="234"/>
      <c r="I20" s="234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22" t="s">
        <v>29</v>
      </c>
      <c r="B22" s="222"/>
      <c r="C22" s="222"/>
      <c r="D22" s="222"/>
      <c r="E22" s="222"/>
      <c r="F22" s="222"/>
      <c r="G22" s="222"/>
      <c r="H22" s="222"/>
      <c r="I22" s="222"/>
    </row>
    <row r="23" spans="1:13">
      <c r="A23" s="194" t="s">
        <v>16</v>
      </c>
      <c r="B23" s="194"/>
      <c r="C23" s="194"/>
      <c r="D23" s="194"/>
      <c r="E23" s="194"/>
      <c r="F23" s="194"/>
      <c r="G23" s="194"/>
      <c r="H23" s="194"/>
      <c r="I23" s="194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104</v>
      </c>
      <c r="C25" s="172" t="s">
        <v>2</v>
      </c>
      <c r="D25" s="172" t="s">
        <v>3</v>
      </c>
      <c r="E25" s="243" t="s">
        <v>4</v>
      </c>
      <c r="F25" s="243"/>
      <c r="G25" s="172" t="s">
        <v>5</v>
      </c>
      <c r="H25" s="172" t="s">
        <v>6</v>
      </c>
      <c r="I25" s="15" t="s">
        <v>7</v>
      </c>
      <c r="L25" s="109">
        <f>SUM(C28:C40)</f>
        <v>15561</v>
      </c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35" t="s">
        <v>18</v>
      </c>
      <c r="F26" s="235"/>
      <c r="G26" s="173">
        <v>6</v>
      </c>
      <c r="H26" s="173" t="s">
        <v>8</v>
      </c>
      <c r="I26" s="18">
        <v>8</v>
      </c>
    </row>
    <row r="27" spans="1:13" ht="16.5" thickBot="1">
      <c r="A27" s="236" t="s">
        <v>20</v>
      </c>
      <c r="B27" s="237"/>
      <c r="C27" s="237"/>
      <c r="D27" s="237"/>
      <c r="E27" s="237"/>
      <c r="F27" s="237"/>
      <c r="G27" s="237"/>
      <c r="H27" s="237"/>
      <c r="I27" s="238"/>
    </row>
    <row r="28" spans="1:13" ht="15.75" customHeight="1">
      <c r="A28" s="27">
        <v>1</v>
      </c>
      <c r="B28" s="156" t="s">
        <v>124</v>
      </c>
      <c r="C28" s="100">
        <v>741</v>
      </c>
      <c r="D28" s="28">
        <f>B$16</f>
        <v>119</v>
      </c>
      <c r="E28" s="231">
        <f>C28/D28</f>
        <v>6.2268907563025211</v>
      </c>
      <c r="F28" s="232"/>
      <c r="G28" s="20">
        <f>B$17*12*1.302/1979</f>
        <v>222.79397675593736</v>
      </c>
      <c r="H28" s="92">
        <f>E28*G28</f>
        <v>1387.3137544214251</v>
      </c>
      <c r="I28" s="204" t="s">
        <v>142</v>
      </c>
      <c r="L28" s="30">
        <f>C28*G28</f>
        <v>165090.33677614958</v>
      </c>
    </row>
    <row r="29" spans="1:13" ht="30.75" customHeight="1">
      <c r="A29" s="168">
        <v>2</v>
      </c>
      <c r="B29" s="156" t="s">
        <v>140</v>
      </c>
      <c r="C29" s="169">
        <v>741</v>
      </c>
      <c r="D29" s="28">
        <f t="shared" ref="D29:D33" si="0">B$16</f>
        <v>119</v>
      </c>
      <c r="E29" s="231">
        <f>C29/D29</f>
        <v>6.2268907563025211</v>
      </c>
      <c r="F29" s="232"/>
      <c r="G29" s="20">
        <f t="shared" ref="G29:G39" si="1">B$17*12*1.302/1979</f>
        <v>222.79397675593736</v>
      </c>
      <c r="H29" s="92">
        <f>E29*G29</f>
        <v>1387.3137544214251</v>
      </c>
      <c r="I29" s="205"/>
      <c r="L29" s="30">
        <f>C29*G29</f>
        <v>165090.33677614958</v>
      </c>
    </row>
    <row r="30" spans="1:13">
      <c r="A30" s="168">
        <v>3</v>
      </c>
      <c r="B30" s="156" t="s">
        <v>125</v>
      </c>
      <c r="C30" s="101">
        <v>988</v>
      </c>
      <c r="D30" s="28">
        <f t="shared" si="0"/>
        <v>119</v>
      </c>
      <c r="E30" s="231">
        <f t="shared" ref="E30:E40" si="2">C30/D30</f>
        <v>8.302521008403362</v>
      </c>
      <c r="F30" s="232"/>
      <c r="G30" s="20">
        <f t="shared" si="1"/>
        <v>222.79397675593736</v>
      </c>
      <c r="H30" s="92">
        <f t="shared" ref="H30:H40" si="3">E30*G30</f>
        <v>1849.7516725619003</v>
      </c>
      <c r="I30" s="205"/>
      <c r="L30" s="30">
        <f t="shared" ref="L30:L40" si="4">C30*G30</f>
        <v>220120.44903486612</v>
      </c>
    </row>
    <row r="31" spans="1:13">
      <c r="A31" s="27">
        <v>4</v>
      </c>
      <c r="B31" s="156" t="s">
        <v>126</v>
      </c>
      <c r="C31" s="101">
        <v>494</v>
      </c>
      <c r="D31" s="28">
        <f t="shared" si="0"/>
        <v>119</v>
      </c>
      <c r="E31" s="231">
        <f>C31/D31</f>
        <v>4.151260504201681</v>
      </c>
      <c r="F31" s="232"/>
      <c r="G31" s="20">
        <f t="shared" si="1"/>
        <v>222.79397675593736</v>
      </c>
      <c r="H31" s="92">
        <f t="shared" si="3"/>
        <v>924.87583628095013</v>
      </c>
      <c r="I31" s="205"/>
      <c r="L31" s="30">
        <f t="shared" si="4"/>
        <v>110060.22451743306</v>
      </c>
    </row>
    <row r="32" spans="1:13" ht="30">
      <c r="A32" s="168">
        <v>5</v>
      </c>
      <c r="B32" s="156" t="s">
        <v>127</v>
      </c>
      <c r="C32" s="101">
        <v>494</v>
      </c>
      <c r="D32" s="28">
        <f t="shared" si="0"/>
        <v>119</v>
      </c>
      <c r="E32" s="231">
        <f t="shared" si="2"/>
        <v>4.151260504201681</v>
      </c>
      <c r="F32" s="232"/>
      <c r="G32" s="20">
        <f t="shared" si="1"/>
        <v>222.79397675593736</v>
      </c>
      <c r="H32" s="92">
        <f t="shared" si="3"/>
        <v>924.87583628095013</v>
      </c>
      <c r="I32" s="205"/>
      <c r="L32" s="30">
        <f t="shared" si="4"/>
        <v>110060.22451743306</v>
      </c>
    </row>
    <row r="33" spans="1:17">
      <c r="A33" s="168">
        <v>6</v>
      </c>
      <c r="B33" s="156" t="s">
        <v>128</v>
      </c>
      <c r="C33" s="101">
        <v>1482</v>
      </c>
      <c r="D33" s="28">
        <f t="shared" si="0"/>
        <v>119</v>
      </c>
      <c r="E33" s="231">
        <f t="shared" si="2"/>
        <v>12.453781512605042</v>
      </c>
      <c r="F33" s="232"/>
      <c r="G33" s="20">
        <f t="shared" si="1"/>
        <v>222.79397675593736</v>
      </c>
      <c r="H33" s="92">
        <f t="shared" si="3"/>
        <v>2774.6275088428501</v>
      </c>
      <c r="I33" s="205"/>
      <c r="L33" s="30">
        <f t="shared" si="4"/>
        <v>330180.67355229915</v>
      </c>
    </row>
    <row r="34" spans="1:17">
      <c r="A34" s="27">
        <v>7</v>
      </c>
      <c r="B34" s="156" t="s">
        <v>141</v>
      </c>
      <c r="C34" s="101">
        <v>741</v>
      </c>
      <c r="D34" s="28">
        <f>B$16</f>
        <v>119</v>
      </c>
      <c r="E34" s="231">
        <f t="shared" si="2"/>
        <v>6.2268907563025211</v>
      </c>
      <c r="F34" s="232"/>
      <c r="G34" s="20">
        <f t="shared" si="1"/>
        <v>222.79397675593736</v>
      </c>
      <c r="H34" s="92">
        <f t="shared" si="3"/>
        <v>1387.3137544214251</v>
      </c>
      <c r="I34" s="205"/>
      <c r="L34" s="30">
        <f t="shared" si="4"/>
        <v>165090.33677614958</v>
      </c>
    </row>
    <row r="35" spans="1:17">
      <c r="A35" s="168">
        <v>8</v>
      </c>
      <c r="B35" s="156" t="s">
        <v>129</v>
      </c>
      <c r="C35" s="101">
        <v>5187</v>
      </c>
      <c r="D35" s="28">
        <f>B$16</f>
        <v>119</v>
      </c>
      <c r="E35" s="231">
        <f t="shared" si="2"/>
        <v>43.588235294117645</v>
      </c>
      <c r="F35" s="232"/>
      <c r="G35" s="20">
        <f t="shared" si="1"/>
        <v>222.79397675593736</v>
      </c>
      <c r="H35" s="92">
        <f t="shared" si="3"/>
        <v>9711.1962809499746</v>
      </c>
      <c r="I35" s="205"/>
      <c r="L35" s="30">
        <f t="shared" si="4"/>
        <v>1155632.3574330471</v>
      </c>
    </row>
    <row r="36" spans="1:17">
      <c r="A36" s="168">
        <v>9</v>
      </c>
      <c r="B36" s="156" t="s">
        <v>130</v>
      </c>
      <c r="C36" s="101">
        <v>494</v>
      </c>
      <c r="D36" s="28">
        <f t="shared" ref="D36:D40" si="5">B$16</f>
        <v>119</v>
      </c>
      <c r="E36" s="231">
        <f t="shared" si="2"/>
        <v>4.151260504201681</v>
      </c>
      <c r="F36" s="232"/>
      <c r="G36" s="20">
        <f t="shared" si="1"/>
        <v>222.79397675593736</v>
      </c>
      <c r="H36" s="92">
        <f t="shared" si="3"/>
        <v>924.87583628095013</v>
      </c>
      <c r="I36" s="205"/>
      <c r="L36" s="30">
        <f t="shared" si="4"/>
        <v>110060.22451743306</v>
      </c>
    </row>
    <row r="37" spans="1:17">
      <c r="A37" s="27">
        <v>10</v>
      </c>
      <c r="B37" s="156" t="s">
        <v>131</v>
      </c>
      <c r="C37" s="101">
        <v>494</v>
      </c>
      <c r="D37" s="28">
        <f t="shared" si="5"/>
        <v>119</v>
      </c>
      <c r="E37" s="231">
        <f t="shared" si="2"/>
        <v>4.151260504201681</v>
      </c>
      <c r="F37" s="232"/>
      <c r="G37" s="20">
        <f>B$17*12*1.302/1979</f>
        <v>222.79397675593736</v>
      </c>
      <c r="H37" s="92">
        <f t="shared" si="3"/>
        <v>924.87583628095013</v>
      </c>
      <c r="I37" s="205"/>
      <c r="L37" s="30">
        <f t="shared" si="4"/>
        <v>110060.22451743306</v>
      </c>
    </row>
    <row r="38" spans="1:17">
      <c r="A38" s="168">
        <v>11</v>
      </c>
      <c r="B38" s="156" t="s">
        <v>132</v>
      </c>
      <c r="C38" s="101">
        <v>1482</v>
      </c>
      <c r="D38" s="28">
        <f t="shared" si="5"/>
        <v>119</v>
      </c>
      <c r="E38" s="231">
        <f t="shared" si="2"/>
        <v>12.453781512605042</v>
      </c>
      <c r="F38" s="232"/>
      <c r="G38" s="20">
        <f t="shared" si="1"/>
        <v>222.79397675593736</v>
      </c>
      <c r="H38" s="92">
        <f t="shared" si="3"/>
        <v>2774.6275088428501</v>
      </c>
      <c r="I38" s="205"/>
      <c r="L38" s="30">
        <f t="shared" si="4"/>
        <v>330180.67355229915</v>
      </c>
    </row>
    <row r="39" spans="1:17">
      <c r="A39" s="27">
        <v>12</v>
      </c>
      <c r="B39" s="156" t="s">
        <v>133</v>
      </c>
      <c r="C39" s="101">
        <v>1482</v>
      </c>
      <c r="D39" s="28">
        <f t="shared" si="5"/>
        <v>119</v>
      </c>
      <c r="E39" s="231">
        <f t="shared" si="2"/>
        <v>12.453781512605042</v>
      </c>
      <c r="F39" s="232"/>
      <c r="G39" s="20">
        <f t="shared" si="1"/>
        <v>222.79397675593736</v>
      </c>
      <c r="H39" s="92">
        <f t="shared" si="3"/>
        <v>2774.6275088428501</v>
      </c>
      <c r="I39" s="205"/>
      <c r="L39" s="30">
        <f t="shared" si="4"/>
        <v>330180.67355229915</v>
      </c>
    </row>
    <row r="40" spans="1:17">
      <c r="A40" s="168">
        <v>13</v>
      </c>
      <c r="B40" s="156" t="s">
        <v>101</v>
      </c>
      <c r="C40" s="101">
        <v>741</v>
      </c>
      <c r="D40" s="28">
        <f t="shared" si="5"/>
        <v>119</v>
      </c>
      <c r="E40" s="231">
        <f t="shared" si="2"/>
        <v>6.2268907563025211</v>
      </c>
      <c r="F40" s="232"/>
      <c r="G40" s="20">
        <f>B$17*12*1.302/1979</f>
        <v>222.79397675593736</v>
      </c>
      <c r="H40" s="92">
        <f t="shared" si="3"/>
        <v>1387.3137544214251</v>
      </c>
      <c r="I40" s="205"/>
      <c r="L40" s="30">
        <f t="shared" si="4"/>
        <v>165090.33677614958</v>
      </c>
    </row>
    <row r="41" spans="1:17" ht="31.5" customHeight="1" thickBot="1">
      <c r="A41" s="202" t="s">
        <v>22</v>
      </c>
      <c r="B41" s="203"/>
      <c r="C41" s="203"/>
      <c r="D41" s="203"/>
      <c r="E41" s="203"/>
      <c r="F41" s="203"/>
      <c r="G41" s="106"/>
      <c r="H41" s="120">
        <f>SUM(H28:H40)</f>
        <v>29133.588842849931</v>
      </c>
      <c r="I41" s="205"/>
      <c r="L41" s="134">
        <f>SUM(L28:L40)</f>
        <v>3466897.0722991405</v>
      </c>
      <c r="M41" s="134"/>
      <c r="N41" s="134"/>
      <c r="P41" s="30"/>
      <c r="Q41" s="30"/>
    </row>
    <row r="42" spans="1:17" ht="36" customHeight="1" thickBot="1">
      <c r="A42" s="195" t="s">
        <v>19</v>
      </c>
      <c r="B42" s="196"/>
      <c r="C42" s="196"/>
      <c r="D42" s="197"/>
      <c r="E42" s="198">
        <f>SUM(E28:F40)</f>
        <v>130.76470588235296</v>
      </c>
      <c r="F42" s="199"/>
      <c r="G42" s="199"/>
      <c r="H42" s="199"/>
      <c r="I42" s="206"/>
      <c r="L42" s="30"/>
      <c r="M42" s="30"/>
      <c r="P42" s="30"/>
    </row>
    <row r="43" spans="1:17">
      <c r="A43" s="10"/>
      <c r="B43" s="10"/>
      <c r="C43" s="10"/>
      <c r="D43" s="10"/>
      <c r="E43" s="11"/>
      <c r="F43" s="11"/>
      <c r="G43" s="10"/>
      <c r="H43" s="10"/>
      <c r="I43" s="10"/>
    </row>
    <row r="44" spans="1:17" ht="32.25" customHeight="1">
      <c r="A44" s="194" t="s">
        <v>17</v>
      </c>
      <c r="B44" s="194"/>
      <c r="C44" s="194"/>
      <c r="D44" s="194"/>
      <c r="E44" s="194"/>
      <c r="F44" s="194"/>
      <c r="G44" s="194"/>
      <c r="H44" s="194"/>
      <c r="I44" s="194"/>
    </row>
    <row r="45" spans="1:17" ht="16.5" thickBot="1"/>
    <row r="46" spans="1:17" ht="79.5" thickBot="1">
      <c r="A46" s="12" t="s">
        <v>1</v>
      </c>
      <c r="B46" s="172" t="s">
        <v>26</v>
      </c>
      <c r="C46" s="172" t="s">
        <v>9</v>
      </c>
      <c r="D46" s="172" t="s">
        <v>3</v>
      </c>
      <c r="E46" s="172" t="s">
        <v>10</v>
      </c>
      <c r="F46" s="172" t="s">
        <v>11</v>
      </c>
      <c r="G46" s="172" t="s">
        <v>12</v>
      </c>
      <c r="H46" s="172" t="s">
        <v>6</v>
      </c>
      <c r="I46" s="15" t="s">
        <v>7</v>
      </c>
    </row>
    <row r="47" spans="1:17" ht="16.5" thickBot="1">
      <c r="A47" s="23">
        <v>1</v>
      </c>
      <c r="B47" s="24">
        <v>2</v>
      </c>
      <c r="C47" s="24">
        <v>3</v>
      </c>
      <c r="D47" s="24">
        <v>4</v>
      </c>
      <c r="E47" s="24" t="s">
        <v>18</v>
      </c>
      <c r="F47" s="24">
        <v>6</v>
      </c>
      <c r="G47" s="24">
        <v>7</v>
      </c>
      <c r="H47" s="24" t="s">
        <v>13</v>
      </c>
      <c r="I47" s="25">
        <v>9</v>
      </c>
    </row>
    <row r="48" spans="1:17">
      <c r="A48" s="208" t="s">
        <v>21</v>
      </c>
      <c r="B48" s="209"/>
      <c r="C48" s="209"/>
      <c r="D48" s="209"/>
      <c r="E48" s="209"/>
      <c r="F48" s="209"/>
      <c r="G48" s="209"/>
      <c r="H48" s="209"/>
      <c r="I48" s="210"/>
    </row>
    <row r="49" spans="1:9" ht="57" customHeight="1" thickBot="1">
      <c r="A49" s="26" t="s">
        <v>102</v>
      </c>
      <c r="B49" s="27" t="s">
        <v>102</v>
      </c>
      <c r="C49" s="101">
        <v>0</v>
      </c>
      <c r="D49" s="28">
        <f>B16</f>
        <v>119</v>
      </c>
      <c r="E49" s="29">
        <f>C49/D49</f>
        <v>0</v>
      </c>
      <c r="F49" s="101">
        <v>0</v>
      </c>
      <c r="G49" s="102">
        <v>0</v>
      </c>
      <c r="H49" s="20">
        <v>0</v>
      </c>
      <c r="I49" s="200" t="s">
        <v>165</v>
      </c>
    </row>
    <row r="50" spans="1:9" ht="32.25" customHeight="1" thickBot="1">
      <c r="A50" s="211" t="s">
        <v>27</v>
      </c>
      <c r="B50" s="212"/>
      <c r="C50" s="212"/>
      <c r="D50" s="212"/>
      <c r="E50" s="212"/>
      <c r="F50" s="213"/>
      <c r="G50" s="21"/>
      <c r="H50" s="22">
        <f>SUM(H49)</f>
        <v>0</v>
      </c>
      <c r="I50" s="201"/>
    </row>
    <row r="51" spans="1:9">
      <c r="A51" s="143"/>
      <c r="B51" s="143"/>
      <c r="C51" s="143"/>
      <c r="D51" s="143"/>
      <c r="E51" s="143"/>
      <c r="F51" s="143"/>
      <c r="G51" s="144"/>
      <c r="H51" s="145"/>
      <c r="I51" s="62"/>
    </row>
    <row r="52" spans="1:9">
      <c r="A52" s="207" t="s">
        <v>24</v>
      </c>
      <c r="B52" s="207"/>
      <c r="C52" s="207"/>
      <c r="D52" s="207"/>
      <c r="E52" s="207"/>
      <c r="F52" s="207"/>
      <c r="G52" s="207"/>
      <c r="H52" s="207"/>
      <c r="I52" s="207"/>
    </row>
    <row r="53" spans="1:9" ht="16.5" thickBot="1"/>
    <row r="54" spans="1:9" ht="79.5" thickBot="1">
      <c r="A54" s="12" t="s">
        <v>1</v>
      </c>
      <c r="B54" s="172" t="s">
        <v>26</v>
      </c>
      <c r="C54" s="172" t="s">
        <v>9</v>
      </c>
      <c r="D54" s="172" t="s">
        <v>3</v>
      </c>
      <c r="E54" s="172" t="s">
        <v>10</v>
      </c>
      <c r="F54" s="172" t="s">
        <v>11</v>
      </c>
      <c r="G54" s="172" t="s">
        <v>12</v>
      </c>
      <c r="H54" s="172" t="s">
        <v>6</v>
      </c>
      <c r="I54" s="15" t="s">
        <v>7</v>
      </c>
    </row>
    <row r="55" spans="1:9" ht="16.5" thickBot="1">
      <c r="A55" s="23">
        <v>1</v>
      </c>
      <c r="B55" s="24">
        <v>2</v>
      </c>
      <c r="C55" s="24">
        <v>3</v>
      </c>
      <c r="D55" s="24">
        <v>4</v>
      </c>
      <c r="E55" s="24" t="s">
        <v>18</v>
      </c>
      <c r="F55" s="24">
        <v>6</v>
      </c>
      <c r="G55" s="24">
        <v>7</v>
      </c>
      <c r="H55" s="24" t="s">
        <v>13</v>
      </c>
      <c r="I55" s="25">
        <v>9</v>
      </c>
    </row>
    <row r="56" spans="1:9">
      <c r="A56" s="208" t="s">
        <v>25</v>
      </c>
      <c r="B56" s="209"/>
      <c r="C56" s="209"/>
      <c r="D56" s="209"/>
      <c r="E56" s="209"/>
      <c r="F56" s="209"/>
      <c r="G56" s="209"/>
      <c r="H56" s="209"/>
      <c r="I56" s="210"/>
    </row>
    <row r="57" spans="1:9" ht="57" customHeight="1" thickBot="1">
      <c r="A57" s="26" t="s">
        <v>102</v>
      </c>
      <c r="B57" s="27" t="s">
        <v>102</v>
      </c>
      <c r="C57" s="101">
        <v>0</v>
      </c>
      <c r="D57" s="28">
        <f>SUM(B16)</f>
        <v>119</v>
      </c>
      <c r="E57" s="29">
        <f>C57/D57</f>
        <v>0</v>
      </c>
      <c r="F57" s="101">
        <v>0</v>
      </c>
      <c r="G57" s="102">
        <v>0</v>
      </c>
      <c r="H57" s="20">
        <v>0</v>
      </c>
      <c r="I57" s="214" t="s">
        <v>165</v>
      </c>
    </row>
    <row r="58" spans="1:9" ht="31.5" customHeight="1" thickBot="1">
      <c r="A58" s="211" t="s">
        <v>28</v>
      </c>
      <c r="B58" s="212"/>
      <c r="C58" s="212"/>
      <c r="D58" s="212"/>
      <c r="E58" s="212"/>
      <c r="F58" s="213"/>
      <c r="G58" s="21"/>
      <c r="H58" s="22">
        <f>SUM(H57:H57)</f>
        <v>0</v>
      </c>
      <c r="I58" s="201"/>
    </row>
    <row r="59" spans="1:9">
      <c r="A59" s="143"/>
      <c r="B59" s="143"/>
      <c r="C59" s="143"/>
      <c r="D59" s="143"/>
      <c r="E59" s="143"/>
      <c r="F59" s="143"/>
      <c r="G59" s="144"/>
      <c r="H59" s="145"/>
      <c r="I59" s="62"/>
    </row>
    <row r="60" spans="1:9" ht="33.75" customHeight="1">
      <c r="A60" s="221" t="s">
        <v>113</v>
      </c>
      <c r="B60" s="221"/>
      <c r="C60" s="221"/>
      <c r="D60" s="221"/>
      <c r="E60" s="221"/>
      <c r="F60" s="221"/>
      <c r="G60" s="221"/>
      <c r="H60" s="221"/>
      <c r="I60" s="221"/>
    </row>
    <row r="61" spans="1:9" ht="16.5" thickBot="1"/>
    <row r="62" spans="1:9" ht="79.5" thickBot="1">
      <c r="A62" s="12" t="s">
        <v>1</v>
      </c>
      <c r="B62" s="172" t="s">
        <v>26</v>
      </c>
      <c r="C62" s="172" t="s">
        <v>9</v>
      </c>
      <c r="D62" s="172" t="s">
        <v>3</v>
      </c>
      <c r="E62" s="172" t="s">
        <v>10</v>
      </c>
      <c r="F62" s="172" t="s">
        <v>11</v>
      </c>
      <c r="G62" s="172" t="s">
        <v>12</v>
      </c>
      <c r="H62" s="172" t="s">
        <v>6</v>
      </c>
      <c r="I62" s="15" t="s">
        <v>7</v>
      </c>
    </row>
    <row r="63" spans="1:9" ht="16.5" thickBot="1">
      <c r="A63" s="23">
        <v>1</v>
      </c>
      <c r="B63" s="24">
        <v>2</v>
      </c>
      <c r="C63" s="24">
        <v>3</v>
      </c>
      <c r="D63" s="24">
        <v>4</v>
      </c>
      <c r="E63" s="24" t="s">
        <v>18</v>
      </c>
      <c r="F63" s="24">
        <v>6</v>
      </c>
      <c r="G63" s="24">
        <v>7</v>
      </c>
      <c r="H63" s="24" t="s">
        <v>13</v>
      </c>
      <c r="I63" s="25">
        <v>9</v>
      </c>
    </row>
    <row r="64" spans="1:9" ht="35.25" customHeight="1">
      <c r="A64" s="208" t="s">
        <v>114</v>
      </c>
      <c r="B64" s="209"/>
      <c r="C64" s="209"/>
      <c r="D64" s="209"/>
      <c r="E64" s="209"/>
      <c r="F64" s="209"/>
      <c r="G64" s="209"/>
      <c r="H64" s="209"/>
      <c r="I64" s="210"/>
    </row>
    <row r="65" spans="1:9" ht="57" customHeight="1" thickBot="1">
      <c r="A65" s="26" t="s">
        <v>102</v>
      </c>
      <c r="B65" s="27" t="s">
        <v>102</v>
      </c>
      <c r="C65" s="101">
        <v>0</v>
      </c>
      <c r="D65" s="28">
        <f>SUM(B16)</f>
        <v>119</v>
      </c>
      <c r="E65" s="29">
        <f>C65/D65</f>
        <v>0</v>
      </c>
      <c r="F65" s="101">
        <v>0</v>
      </c>
      <c r="G65" s="102">
        <v>0</v>
      </c>
      <c r="H65" s="20">
        <v>0</v>
      </c>
      <c r="I65" s="214" t="s">
        <v>165</v>
      </c>
    </row>
    <row r="66" spans="1:9" ht="32.25" customHeight="1" thickBot="1">
      <c r="A66" s="211" t="s">
        <v>28</v>
      </c>
      <c r="B66" s="212"/>
      <c r="C66" s="212"/>
      <c r="D66" s="212"/>
      <c r="E66" s="212"/>
      <c r="F66" s="213"/>
      <c r="G66" s="21"/>
      <c r="H66" s="22">
        <f>SUM(H65:H65)</f>
        <v>0</v>
      </c>
      <c r="I66" s="201"/>
    </row>
    <row r="67" spans="1:9">
      <c r="A67" s="143"/>
      <c r="B67" s="143"/>
      <c r="C67" s="143"/>
      <c r="D67" s="143"/>
      <c r="E67" s="143"/>
      <c r="F67" s="143"/>
      <c r="G67" s="144"/>
      <c r="H67" s="145"/>
      <c r="I67" s="62"/>
    </row>
    <row r="68" spans="1:9" ht="21.75" customHeight="1">
      <c r="A68" s="207" t="s">
        <v>112</v>
      </c>
      <c r="B68" s="207"/>
      <c r="C68" s="207"/>
      <c r="D68" s="207"/>
      <c r="E68" s="207"/>
      <c r="F68" s="207"/>
      <c r="G68" s="207"/>
      <c r="H68" s="207"/>
      <c r="I68" s="207"/>
    </row>
    <row r="70" spans="1:9">
      <c r="B70"/>
      <c r="C70" s="177"/>
      <c r="D70" s="157"/>
      <c r="E70" s="157"/>
      <c r="F70" s="157"/>
      <c r="G70" s="170"/>
      <c r="H70" s="30"/>
      <c r="I70" s="174"/>
    </row>
    <row r="71" spans="1:9" ht="16.5" thickBot="1">
      <c r="B71"/>
      <c r="C71" s="177"/>
      <c r="D71" s="30"/>
      <c r="E71" s="30"/>
      <c r="F71" s="30"/>
      <c r="H71" s="30"/>
      <c r="I71" s="174"/>
    </row>
    <row r="72" spans="1:9" ht="35.25" customHeight="1" thickBot="1">
      <c r="A72" s="64"/>
      <c r="B72" s="65"/>
      <c r="D72" s="218" t="s">
        <v>86</v>
      </c>
      <c r="E72" s="219"/>
      <c r="F72" s="219"/>
      <c r="G72" s="220"/>
      <c r="H72" s="67" t="s">
        <v>87</v>
      </c>
      <c r="I72" s="174"/>
    </row>
    <row r="73" spans="1:9" ht="35.25" customHeight="1">
      <c r="A73" s="64"/>
      <c r="B73" s="65"/>
      <c r="D73" s="149"/>
      <c r="E73" s="150"/>
      <c r="F73" s="151"/>
      <c r="G73" s="158"/>
      <c r="H73" s="147"/>
      <c r="I73" s="174"/>
    </row>
    <row r="74" spans="1:9" ht="16.5" thickBot="1">
      <c r="A74" s="62"/>
      <c r="B74" s="63"/>
      <c r="D74" s="88">
        <f>SUM(H41)</f>
        <v>29133.588842849931</v>
      </c>
      <c r="E74" s="89">
        <f>SUM(H50)</f>
        <v>0</v>
      </c>
      <c r="F74" s="146">
        <f>SUM(H58)</f>
        <v>0</v>
      </c>
      <c r="G74" s="159">
        <f>SUM(H66)</f>
        <v>0</v>
      </c>
      <c r="H74" s="148">
        <f>SUM(D74:G74)</f>
        <v>29133.588842849931</v>
      </c>
      <c r="I74" s="174"/>
    </row>
    <row r="75" spans="1:9">
      <c r="B75"/>
      <c r="C75" s="177"/>
      <c r="D75" s="30"/>
      <c r="E75" s="30"/>
      <c r="F75" s="30"/>
      <c r="H75" s="30"/>
      <c r="I75" s="174"/>
    </row>
    <row r="76" spans="1:9" ht="31.5" customHeight="1">
      <c r="A76" s="222" t="s">
        <v>30</v>
      </c>
      <c r="B76" s="222"/>
      <c r="C76" s="222"/>
      <c r="D76" s="222"/>
      <c r="E76" s="222"/>
      <c r="F76" s="222"/>
      <c r="G76" s="222"/>
      <c r="H76" s="222"/>
      <c r="I76" s="222"/>
    </row>
    <row r="78" spans="1:9">
      <c r="A78" s="223" t="s">
        <v>31</v>
      </c>
      <c r="B78" s="223"/>
      <c r="C78" s="223"/>
      <c r="D78" s="223"/>
      <c r="E78" s="223"/>
      <c r="F78" s="223"/>
      <c r="G78" s="223"/>
      <c r="H78" s="223"/>
      <c r="I78" s="223"/>
    </row>
    <row r="79" spans="1:9" ht="16.5" thickBot="1"/>
    <row r="80" spans="1:9" ht="87" customHeight="1">
      <c r="A80" s="32" t="s">
        <v>1</v>
      </c>
      <c r="B80" s="180" t="s">
        <v>32</v>
      </c>
      <c r="C80" s="180" t="s">
        <v>33</v>
      </c>
      <c r="D80" s="180" t="s">
        <v>34</v>
      </c>
      <c r="E80" s="180" t="s">
        <v>35</v>
      </c>
      <c r="F80" s="180" t="s">
        <v>36</v>
      </c>
      <c r="G80" s="180" t="s">
        <v>37</v>
      </c>
      <c r="H80" s="180" t="s">
        <v>38</v>
      </c>
      <c r="I80" s="34" t="s">
        <v>39</v>
      </c>
    </row>
    <row r="81" spans="1:16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40</v>
      </c>
      <c r="H81" s="36">
        <v>7</v>
      </c>
      <c r="I81" s="37" t="s">
        <v>41</v>
      </c>
    </row>
    <row r="82" spans="1:16">
      <c r="A82" s="224" t="s">
        <v>42</v>
      </c>
      <c r="B82" s="225"/>
      <c r="C82" s="225"/>
      <c r="D82" s="225"/>
      <c r="E82" s="225"/>
      <c r="F82" s="225"/>
      <c r="G82" s="225"/>
      <c r="H82" s="225"/>
      <c r="I82" s="226"/>
    </row>
    <row r="83" spans="1:16" ht="16.5" thickBot="1">
      <c r="A83" s="6">
        <v>1</v>
      </c>
      <c r="B83" s="39" t="s">
        <v>44</v>
      </c>
      <c r="C83" s="7" t="s">
        <v>43</v>
      </c>
      <c r="D83" s="102">
        <v>100</v>
      </c>
      <c r="E83" s="19">
        <f>SUM(B19)</f>
        <v>15561</v>
      </c>
      <c r="F83" s="20">
        <f>SUM(B20)</f>
        <v>130.76470588235296</v>
      </c>
      <c r="G83" s="7">
        <f t="shared" ref="G83" si="6">D83*F83/E83</f>
        <v>0.84033613445378164</v>
      </c>
      <c r="H83" s="102">
        <v>1875</v>
      </c>
      <c r="I83" s="90">
        <f t="shared" ref="I83" si="7">G83*H83</f>
        <v>1575.6302521008406</v>
      </c>
      <c r="L83" s="167">
        <f>H83*D83</f>
        <v>187500</v>
      </c>
      <c r="M83" s="62"/>
      <c r="N83" s="62"/>
      <c r="O83" s="62"/>
      <c r="P83" s="62"/>
    </row>
    <row r="84" spans="1:16" ht="31.5" customHeight="1" thickBot="1">
      <c r="A84" s="211" t="s">
        <v>50</v>
      </c>
      <c r="B84" s="212"/>
      <c r="C84" s="212"/>
      <c r="D84" s="212"/>
      <c r="E84" s="212"/>
      <c r="F84" s="212"/>
      <c r="G84" s="213"/>
      <c r="H84" s="22"/>
      <c r="I84" s="91">
        <f>SUM(I83:I83)</f>
        <v>1575.6302521008406</v>
      </c>
      <c r="L84" s="128"/>
      <c r="M84" s="62"/>
      <c r="N84" s="62"/>
      <c r="O84" s="62"/>
      <c r="P84" s="62"/>
    </row>
    <row r="85" spans="1:16">
      <c r="L85" s="62"/>
      <c r="M85" s="62"/>
      <c r="N85" s="62"/>
      <c r="O85" s="62"/>
      <c r="P85" s="62"/>
    </row>
    <row r="86" spans="1:16">
      <c r="A86" s="207" t="s">
        <v>45</v>
      </c>
      <c r="B86" s="207"/>
      <c r="C86" s="207"/>
      <c r="D86" s="207"/>
      <c r="E86" s="207"/>
      <c r="F86" s="207"/>
      <c r="G86" s="207"/>
      <c r="H86" s="207"/>
      <c r="I86" s="207"/>
      <c r="L86" s="128"/>
      <c r="M86" s="62"/>
      <c r="N86" s="62"/>
      <c r="O86" s="62"/>
      <c r="P86" s="62"/>
    </row>
    <row r="87" spans="1:16" ht="16.5" thickBot="1"/>
    <row r="88" spans="1:16" ht="84" customHeight="1">
      <c r="A88" s="32" t="s">
        <v>1</v>
      </c>
      <c r="B88" s="180" t="s">
        <v>32</v>
      </c>
      <c r="C88" s="180" t="s">
        <v>33</v>
      </c>
      <c r="D88" s="180" t="s">
        <v>34</v>
      </c>
      <c r="E88" s="180" t="s">
        <v>35</v>
      </c>
      <c r="F88" s="180" t="s">
        <v>36</v>
      </c>
      <c r="G88" s="180" t="s">
        <v>37</v>
      </c>
      <c r="H88" s="180" t="s">
        <v>38</v>
      </c>
      <c r="I88" s="34" t="s">
        <v>39</v>
      </c>
    </row>
    <row r="89" spans="1:16" ht="16.5" thickBot="1">
      <c r="A89" s="35">
        <v>1</v>
      </c>
      <c r="B89" s="36">
        <v>1</v>
      </c>
      <c r="C89" s="36">
        <v>2</v>
      </c>
      <c r="D89" s="36">
        <v>3</v>
      </c>
      <c r="E89" s="36">
        <v>4</v>
      </c>
      <c r="F89" s="36">
        <v>5</v>
      </c>
      <c r="G89" s="36" t="s">
        <v>40</v>
      </c>
      <c r="H89" s="36">
        <v>7</v>
      </c>
      <c r="I89" s="37" t="s">
        <v>41</v>
      </c>
    </row>
    <row r="90" spans="1:16" hidden="1">
      <c r="A90" s="215">
        <v>0</v>
      </c>
      <c r="B90" s="216"/>
      <c r="C90" s="216"/>
      <c r="D90" s="216"/>
      <c r="E90" s="216"/>
      <c r="F90" s="216"/>
      <c r="G90" s="216"/>
      <c r="H90" s="216"/>
      <c r="I90" s="217"/>
    </row>
    <row r="91" spans="1:16" ht="16.5" thickBot="1">
      <c r="A91" s="26">
        <v>1</v>
      </c>
      <c r="B91" s="27" t="s">
        <v>102</v>
      </c>
      <c r="C91" s="27" t="s">
        <v>102</v>
      </c>
      <c r="D91" s="102">
        <v>0</v>
      </c>
      <c r="E91" s="28">
        <f>SUM(B19)</f>
        <v>15561</v>
      </c>
      <c r="F91" s="124">
        <f>SUM(B20)</f>
        <v>130.76470588235296</v>
      </c>
      <c r="G91" s="7">
        <f>D91*F91/E91</f>
        <v>0</v>
      </c>
      <c r="H91" s="102">
        <v>0</v>
      </c>
      <c r="I91" s="125">
        <f t="shared" ref="I91" si="8">G91*H91</f>
        <v>0</v>
      </c>
    </row>
    <row r="92" spans="1:16" ht="32.25" customHeight="1" thickBot="1">
      <c r="A92" s="211" t="s">
        <v>51</v>
      </c>
      <c r="B92" s="212"/>
      <c r="C92" s="212"/>
      <c r="D92" s="212"/>
      <c r="E92" s="212"/>
      <c r="F92" s="212"/>
      <c r="G92" s="213"/>
      <c r="H92" s="22"/>
      <c r="I92" s="91">
        <f>SUM(I91:I91)</f>
        <v>0</v>
      </c>
      <c r="L92" s="166"/>
    </row>
    <row r="94" spans="1:16">
      <c r="A94" s="207" t="s">
        <v>46</v>
      </c>
      <c r="B94" s="207"/>
      <c r="C94" s="207"/>
      <c r="D94" s="207"/>
      <c r="E94" s="207"/>
      <c r="F94" s="207"/>
      <c r="G94" s="207"/>
      <c r="H94" s="207"/>
      <c r="I94" s="207"/>
    </row>
    <row r="95" spans="1:16" ht="16.5" thickBot="1"/>
    <row r="96" spans="1:16" ht="84.75" customHeight="1">
      <c r="A96" s="32" t="s">
        <v>1</v>
      </c>
      <c r="B96" s="180" t="s">
        <v>32</v>
      </c>
      <c r="C96" s="180" t="s">
        <v>33</v>
      </c>
      <c r="D96" s="180" t="s">
        <v>34</v>
      </c>
      <c r="E96" s="180" t="s">
        <v>35</v>
      </c>
      <c r="F96" s="180" t="s">
        <v>36</v>
      </c>
      <c r="G96" s="180" t="s">
        <v>37</v>
      </c>
      <c r="H96" s="180" t="s">
        <v>38</v>
      </c>
      <c r="I96" s="34" t="s">
        <v>39</v>
      </c>
    </row>
    <row r="97" spans="1:12" ht="16.5" thickBot="1">
      <c r="A97" s="35">
        <v>1</v>
      </c>
      <c r="B97" s="36">
        <v>1</v>
      </c>
      <c r="C97" s="36">
        <v>2</v>
      </c>
      <c r="D97" s="36">
        <v>3</v>
      </c>
      <c r="E97" s="36">
        <v>4</v>
      </c>
      <c r="F97" s="36">
        <v>5</v>
      </c>
      <c r="G97" s="36" t="s">
        <v>40</v>
      </c>
      <c r="H97" s="36">
        <v>7</v>
      </c>
      <c r="I97" s="37" t="s">
        <v>41</v>
      </c>
    </row>
    <row r="98" spans="1:12">
      <c r="A98" s="215" t="s">
        <v>47</v>
      </c>
      <c r="B98" s="216"/>
      <c r="C98" s="216"/>
      <c r="D98" s="216"/>
      <c r="E98" s="216"/>
      <c r="F98" s="216"/>
      <c r="G98" s="216"/>
      <c r="H98" s="216"/>
      <c r="I98" s="217"/>
    </row>
    <row r="99" spans="1:12" ht="16.5" thickBot="1">
      <c r="A99" s="26">
        <v>1</v>
      </c>
      <c r="B99" s="111" t="s">
        <v>102</v>
      </c>
      <c r="C99" s="27" t="s">
        <v>102</v>
      </c>
      <c r="D99" s="102">
        <v>0</v>
      </c>
      <c r="E99" s="28">
        <f>SUM(B19)</f>
        <v>15561</v>
      </c>
      <c r="F99" s="124">
        <f>SUM(B20)</f>
        <v>130.76470588235296</v>
      </c>
      <c r="G99" s="61">
        <f>D99*F99/E99</f>
        <v>0</v>
      </c>
      <c r="H99" s="165"/>
      <c r="I99" s="125">
        <f t="shared" ref="I99" si="9">G99*H99</f>
        <v>0</v>
      </c>
      <c r="L99" s="166"/>
    </row>
    <row r="100" spans="1:12" ht="33" customHeight="1" thickBot="1">
      <c r="A100" s="211" t="s">
        <v>52</v>
      </c>
      <c r="B100" s="212"/>
      <c r="C100" s="212"/>
      <c r="D100" s="212"/>
      <c r="E100" s="212"/>
      <c r="F100" s="212"/>
      <c r="G100" s="213"/>
      <c r="H100" s="22"/>
      <c r="I100" s="91">
        <f>SUM(I99:I99)</f>
        <v>0</v>
      </c>
    </row>
    <row r="102" spans="1:12">
      <c r="A102" s="207" t="s">
        <v>48</v>
      </c>
      <c r="B102" s="207"/>
      <c r="C102" s="207"/>
      <c r="D102" s="207"/>
      <c r="E102" s="207"/>
      <c r="F102" s="207"/>
      <c r="G102" s="207"/>
      <c r="H102" s="207"/>
      <c r="I102" s="207"/>
    </row>
    <row r="103" spans="1:12" ht="16.5" thickBot="1"/>
    <row r="104" spans="1:12" ht="82.5" customHeight="1">
      <c r="A104" s="32" t="s">
        <v>1</v>
      </c>
      <c r="B104" s="180" t="s">
        <v>32</v>
      </c>
      <c r="C104" s="180" t="s">
        <v>33</v>
      </c>
      <c r="D104" s="180" t="s">
        <v>34</v>
      </c>
      <c r="E104" s="180" t="s">
        <v>35</v>
      </c>
      <c r="F104" s="180" t="s">
        <v>36</v>
      </c>
      <c r="G104" s="180" t="s">
        <v>37</v>
      </c>
      <c r="H104" s="180" t="s">
        <v>38</v>
      </c>
      <c r="I104" s="40" t="s">
        <v>39</v>
      </c>
      <c r="J104" s="42" t="s">
        <v>56</v>
      </c>
    </row>
    <row r="105" spans="1:12" ht="16.5" thickBot="1">
      <c r="A105" s="35">
        <v>1</v>
      </c>
      <c r="B105" s="36">
        <v>1</v>
      </c>
      <c r="C105" s="36">
        <v>2</v>
      </c>
      <c r="D105" s="36">
        <v>3</v>
      </c>
      <c r="E105" s="36">
        <v>4</v>
      </c>
      <c r="F105" s="36">
        <v>5</v>
      </c>
      <c r="G105" s="36" t="s">
        <v>40</v>
      </c>
      <c r="H105" s="36">
        <v>7</v>
      </c>
      <c r="I105" s="41" t="s">
        <v>57</v>
      </c>
      <c r="J105" s="44">
        <v>9</v>
      </c>
    </row>
    <row r="106" spans="1:12">
      <c r="A106" s="215" t="s">
        <v>49</v>
      </c>
      <c r="B106" s="216"/>
      <c r="C106" s="216"/>
      <c r="D106" s="216"/>
      <c r="E106" s="216"/>
      <c r="F106" s="216"/>
      <c r="G106" s="216"/>
      <c r="H106" s="216"/>
      <c r="I106" s="216"/>
      <c r="J106" s="43"/>
    </row>
    <row r="107" spans="1:12" ht="16.5" thickBot="1">
      <c r="A107" s="6" t="s">
        <v>102</v>
      </c>
      <c r="B107" s="108" t="s">
        <v>102</v>
      </c>
      <c r="C107" s="27" t="s">
        <v>102</v>
      </c>
      <c r="D107" s="102">
        <v>0</v>
      </c>
      <c r="E107" s="19">
        <f>SUM(B19)</f>
        <v>15561</v>
      </c>
      <c r="F107" s="20">
        <f>SUM(B20)</f>
        <v>130.76470588235296</v>
      </c>
      <c r="G107" s="7">
        <f>D107*F107/E107</f>
        <v>0</v>
      </c>
      <c r="H107" s="102">
        <v>0</v>
      </c>
      <c r="I107" s="92">
        <f>G107*H107*J107</f>
        <v>0</v>
      </c>
      <c r="J107" s="103">
        <v>0</v>
      </c>
    </row>
    <row r="108" spans="1:12" ht="32.25" customHeight="1" thickBot="1">
      <c r="A108" s="211" t="s">
        <v>53</v>
      </c>
      <c r="B108" s="212"/>
      <c r="C108" s="212"/>
      <c r="D108" s="212"/>
      <c r="E108" s="212"/>
      <c r="F108" s="212"/>
      <c r="G108" s="213"/>
      <c r="H108" s="22"/>
      <c r="I108" s="22">
        <f>SUM(I107:I107)</f>
        <v>0</v>
      </c>
      <c r="J108" s="104"/>
    </row>
    <row r="110" spans="1:12">
      <c r="A110" s="207" t="s">
        <v>54</v>
      </c>
      <c r="B110" s="207"/>
      <c r="C110" s="207"/>
      <c r="D110" s="207"/>
      <c r="E110" s="207"/>
      <c r="F110" s="207"/>
      <c r="G110" s="207"/>
      <c r="H110" s="207"/>
      <c r="I110" s="207"/>
    </row>
    <row r="111" spans="1:12" ht="16.5" thickBot="1"/>
    <row r="112" spans="1:12" ht="82.5" customHeight="1">
      <c r="A112" s="32" t="s">
        <v>1</v>
      </c>
      <c r="B112" s="180" t="s">
        <v>32</v>
      </c>
      <c r="C112" s="180" t="s">
        <v>33</v>
      </c>
      <c r="D112" s="180" t="s">
        <v>34</v>
      </c>
      <c r="E112" s="180" t="s">
        <v>35</v>
      </c>
      <c r="F112" s="180" t="s">
        <v>36</v>
      </c>
      <c r="G112" s="180" t="s">
        <v>37</v>
      </c>
      <c r="H112" s="180" t="s">
        <v>38</v>
      </c>
      <c r="I112" s="40" t="s">
        <v>39</v>
      </c>
      <c r="J112" s="42" t="s">
        <v>56</v>
      </c>
    </row>
    <row r="113" spans="1:20" ht="16.5" thickBot="1">
      <c r="A113" s="35">
        <v>1</v>
      </c>
      <c r="B113" s="36">
        <v>1</v>
      </c>
      <c r="C113" s="36">
        <v>2</v>
      </c>
      <c r="D113" s="36">
        <v>3</v>
      </c>
      <c r="E113" s="36">
        <v>4</v>
      </c>
      <c r="F113" s="36">
        <v>5</v>
      </c>
      <c r="G113" s="36" t="s">
        <v>40</v>
      </c>
      <c r="H113" s="36">
        <v>7</v>
      </c>
      <c r="I113" s="41" t="s">
        <v>41</v>
      </c>
      <c r="J113" s="44">
        <v>9</v>
      </c>
    </row>
    <row r="114" spans="1:20" ht="15.75" customHeight="1">
      <c r="A114" s="215" t="s">
        <v>55</v>
      </c>
      <c r="B114" s="216"/>
      <c r="C114" s="216"/>
      <c r="D114" s="216"/>
      <c r="E114" s="216"/>
      <c r="F114" s="216"/>
      <c r="G114" s="216"/>
      <c r="H114" s="216"/>
      <c r="I114" s="216"/>
      <c r="J114" s="217"/>
    </row>
    <row r="115" spans="1:20" ht="16.5" thickBot="1">
      <c r="A115" s="6" t="s">
        <v>102</v>
      </c>
      <c r="B115" s="108" t="s">
        <v>102</v>
      </c>
      <c r="C115" s="27" t="s">
        <v>102</v>
      </c>
      <c r="D115" s="101">
        <v>0</v>
      </c>
      <c r="E115" s="19">
        <f>SUM(B19)</f>
        <v>15561</v>
      </c>
      <c r="F115" s="20">
        <f>SUM(B20)</f>
        <v>130.76470588235296</v>
      </c>
      <c r="G115" s="7">
        <f>D115*F115/E115</f>
        <v>0</v>
      </c>
      <c r="H115" s="102">
        <v>0</v>
      </c>
      <c r="I115" s="92">
        <f>G115*H115</f>
        <v>0</v>
      </c>
      <c r="J115" s="103">
        <v>0</v>
      </c>
    </row>
    <row r="116" spans="1:20" ht="32.25" customHeight="1" thickBot="1">
      <c r="A116" s="211" t="s">
        <v>58</v>
      </c>
      <c r="B116" s="212"/>
      <c r="C116" s="212"/>
      <c r="D116" s="212"/>
      <c r="E116" s="212"/>
      <c r="F116" s="212"/>
      <c r="G116" s="213"/>
      <c r="H116" s="22"/>
      <c r="I116" s="176">
        <f>SUM(I115:I115)</f>
        <v>0</v>
      </c>
      <c r="J116" s="104"/>
    </row>
    <row r="118" spans="1:20">
      <c r="A118" s="207" t="s">
        <v>59</v>
      </c>
      <c r="B118" s="207"/>
      <c r="C118" s="207"/>
      <c r="D118" s="207"/>
      <c r="E118" s="207"/>
      <c r="F118" s="207"/>
      <c r="G118" s="207"/>
      <c r="H118" s="207"/>
      <c r="I118" s="207"/>
    </row>
    <row r="119" spans="1:20" ht="16.5" thickBot="1"/>
    <row r="120" spans="1:20" ht="84" customHeight="1">
      <c r="A120" s="32" t="s">
        <v>1</v>
      </c>
      <c r="B120" s="180" t="s">
        <v>104</v>
      </c>
      <c r="C120" s="180" t="s">
        <v>33</v>
      </c>
      <c r="D120" s="180" t="s">
        <v>61</v>
      </c>
      <c r="E120" s="180" t="s">
        <v>35</v>
      </c>
      <c r="F120" s="180" t="s">
        <v>36</v>
      </c>
      <c r="G120" s="180" t="s">
        <v>37</v>
      </c>
      <c r="H120" s="180" t="s">
        <v>38</v>
      </c>
      <c r="I120" s="34" t="s">
        <v>39</v>
      </c>
    </row>
    <row r="121" spans="1:20" ht="16.5" thickBot="1">
      <c r="A121" s="35">
        <v>1</v>
      </c>
      <c r="B121" s="36">
        <v>1</v>
      </c>
      <c r="C121" s="36">
        <v>2</v>
      </c>
      <c r="D121" s="36">
        <v>3</v>
      </c>
      <c r="E121" s="36">
        <v>4</v>
      </c>
      <c r="F121" s="36">
        <v>5</v>
      </c>
      <c r="G121" s="36" t="s">
        <v>40</v>
      </c>
      <c r="H121" s="36">
        <v>7</v>
      </c>
      <c r="I121" s="37" t="s">
        <v>41</v>
      </c>
    </row>
    <row r="122" spans="1:20">
      <c r="A122" s="215" t="s">
        <v>60</v>
      </c>
      <c r="B122" s="216"/>
      <c r="C122" s="216"/>
      <c r="D122" s="216"/>
      <c r="E122" s="216"/>
      <c r="F122" s="216"/>
      <c r="G122" s="216"/>
      <c r="H122" s="216"/>
      <c r="I122" s="217"/>
    </row>
    <row r="123" spans="1:20" ht="31.5">
      <c r="A123" s="66">
        <v>1</v>
      </c>
      <c r="B123" s="121" t="s">
        <v>134</v>
      </c>
      <c r="C123" s="61" t="s">
        <v>103</v>
      </c>
      <c r="D123" s="101">
        <v>5</v>
      </c>
      <c r="E123" s="19">
        <f>SUM(B19)</f>
        <v>15561</v>
      </c>
      <c r="F123" s="20">
        <f>SUM(B20)</f>
        <v>130.76470588235296</v>
      </c>
      <c r="G123" s="7">
        <f>D123*F123/E123</f>
        <v>4.2016806722689079E-2</v>
      </c>
      <c r="H123" s="102">
        <v>199206</v>
      </c>
      <c r="I123" s="90">
        <f>G123*H123</f>
        <v>8370</v>
      </c>
      <c r="L123" s="30">
        <f>D123*H123</f>
        <v>996030</v>
      </c>
      <c r="S123" s="30"/>
      <c r="T123" s="30"/>
    </row>
    <row r="124" spans="1:20" ht="16.5" thickBot="1">
      <c r="A124" s="66">
        <v>2</v>
      </c>
      <c r="B124" s="122" t="s">
        <v>135</v>
      </c>
      <c r="C124" s="61" t="s">
        <v>103</v>
      </c>
      <c r="D124" s="101">
        <v>48</v>
      </c>
      <c r="E124" s="19">
        <f>SUM(B19)</f>
        <v>15561</v>
      </c>
      <c r="F124" s="20">
        <f>SUM(B20)</f>
        <v>130.76470588235296</v>
      </c>
      <c r="G124" s="7">
        <f t="shared" ref="G124" si="10">D124*F124/E124</f>
        <v>0.40336134453781519</v>
      </c>
      <c r="H124" s="102">
        <v>97134.200833333321</v>
      </c>
      <c r="I124" s="90">
        <f t="shared" ref="I124" si="11">G124*H124</f>
        <v>39180.181848739499</v>
      </c>
      <c r="L124" s="30">
        <f t="shared" ref="L124" si="12">D124*H124</f>
        <v>4662441.6399999997</v>
      </c>
      <c r="S124" s="30"/>
      <c r="T124" s="30"/>
    </row>
    <row r="125" spans="1:20" ht="31.5" customHeight="1" thickBot="1">
      <c r="A125" s="211" t="s">
        <v>62</v>
      </c>
      <c r="B125" s="212"/>
      <c r="C125" s="212"/>
      <c r="D125" s="212"/>
      <c r="E125" s="212"/>
      <c r="F125" s="212"/>
      <c r="G125" s="213"/>
      <c r="H125" s="22"/>
      <c r="I125" s="91">
        <f>SUM(I123:I124)</f>
        <v>47550.181848739499</v>
      </c>
      <c r="L125" s="134">
        <f>SUM(L123:L124)</f>
        <v>5658471.6399999997</v>
      </c>
      <c r="S125" s="30"/>
      <c r="T125" s="30"/>
    </row>
    <row r="126" spans="1:20">
      <c r="M126" s="30"/>
      <c r="N126" s="30"/>
      <c r="P126" s="30"/>
    </row>
    <row r="127" spans="1:20">
      <c r="A127" s="207" t="s">
        <v>63</v>
      </c>
      <c r="B127" s="207"/>
      <c r="C127" s="207"/>
      <c r="D127" s="207"/>
      <c r="E127" s="207"/>
      <c r="F127" s="207"/>
      <c r="G127" s="207"/>
      <c r="H127" s="207"/>
      <c r="I127" s="207"/>
    </row>
    <row r="128" spans="1:20" ht="16.5" thickBot="1">
      <c r="L128" s="30"/>
      <c r="P128" s="30"/>
    </row>
    <row r="129" spans="1:16" ht="81.75" customHeight="1">
      <c r="A129" s="32" t="s">
        <v>1</v>
      </c>
      <c r="B129" s="180" t="s">
        <v>32</v>
      </c>
      <c r="C129" s="180" t="s">
        <v>33</v>
      </c>
      <c r="D129" s="180" t="s">
        <v>61</v>
      </c>
      <c r="E129" s="180" t="s">
        <v>35</v>
      </c>
      <c r="F129" s="180" t="s">
        <v>36</v>
      </c>
      <c r="G129" s="180" t="s">
        <v>37</v>
      </c>
      <c r="H129" s="180" t="s">
        <v>38</v>
      </c>
      <c r="I129" s="34" t="s">
        <v>39</v>
      </c>
      <c r="L129" s="30"/>
      <c r="P129" s="30"/>
    </row>
    <row r="130" spans="1:16" ht="16.5" thickBot="1">
      <c r="A130" s="35">
        <v>1</v>
      </c>
      <c r="B130" s="36">
        <v>1</v>
      </c>
      <c r="C130" s="36">
        <v>2</v>
      </c>
      <c r="D130" s="36">
        <v>3</v>
      </c>
      <c r="E130" s="36">
        <v>4</v>
      </c>
      <c r="F130" s="36">
        <v>5</v>
      </c>
      <c r="G130" s="36" t="s">
        <v>40</v>
      </c>
      <c r="H130" s="36">
        <v>7</v>
      </c>
      <c r="I130" s="37" t="s">
        <v>41</v>
      </c>
    </row>
    <row r="131" spans="1:16">
      <c r="A131" s="215" t="s">
        <v>64</v>
      </c>
      <c r="B131" s="216"/>
      <c r="C131" s="216"/>
      <c r="D131" s="216"/>
      <c r="E131" s="216"/>
      <c r="F131" s="216"/>
      <c r="G131" s="216"/>
      <c r="H131" s="216"/>
      <c r="I131" s="217"/>
    </row>
    <row r="132" spans="1:16" ht="15" customHeight="1" thickBot="1">
      <c r="A132" s="26">
        <v>1</v>
      </c>
      <c r="B132" s="160" t="s">
        <v>136</v>
      </c>
      <c r="C132" s="27" t="s">
        <v>137</v>
      </c>
      <c r="D132" s="101">
        <v>12</v>
      </c>
      <c r="E132" s="19">
        <f>SUM(B19)</f>
        <v>15561</v>
      </c>
      <c r="F132" s="20">
        <f>SUM(B20)</f>
        <v>130.76470588235296</v>
      </c>
      <c r="G132" s="7">
        <f>D132*F132/E132</f>
        <v>0.1008403361344538</v>
      </c>
      <c r="H132" s="102">
        <v>68750</v>
      </c>
      <c r="I132" s="90">
        <f>G132*H132</f>
        <v>6932.7731092436989</v>
      </c>
      <c r="L132" s="134">
        <f>H132*D132</f>
        <v>825000</v>
      </c>
      <c r="M132" s="30"/>
    </row>
    <row r="133" spans="1:16" ht="31.5" customHeight="1" thickBot="1">
      <c r="A133" s="211" t="s">
        <v>65</v>
      </c>
      <c r="B133" s="212"/>
      <c r="C133" s="212"/>
      <c r="D133" s="212"/>
      <c r="E133" s="212"/>
      <c r="F133" s="212"/>
      <c r="G133" s="213"/>
      <c r="H133" s="22"/>
      <c r="I133" s="91">
        <f>SUM(I132:I132)</f>
        <v>6932.7731092436989</v>
      </c>
      <c r="L133" s="134"/>
    </row>
    <row r="135" spans="1:16" ht="33" customHeight="1">
      <c r="A135" s="221" t="s">
        <v>115</v>
      </c>
      <c r="B135" s="221"/>
      <c r="C135" s="221"/>
      <c r="D135" s="221"/>
      <c r="E135" s="221"/>
      <c r="F135" s="221"/>
      <c r="G135" s="221"/>
      <c r="H135" s="221"/>
      <c r="I135" s="221"/>
    </row>
    <row r="136" spans="1:16" ht="16.5" thickBot="1"/>
    <row r="137" spans="1:16" ht="87" customHeight="1">
      <c r="A137" s="32" t="s">
        <v>1</v>
      </c>
      <c r="B137" s="180" t="s">
        <v>32</v>
      </c>
      <c r="C137" s="180" t="s">
        <v>33</v>
      </c>
      <c r="D137" s="180" t="s">
        <v>61</v>
      </c>
      <c r="E137" s="180" t="s">
        <v>35</v>
      </c>
      <c r="F137" s="180" t="s">
        <v>36</v>
      </c>
      <c r="G137" s="180" t="s">
        <v>37</v>
      </c>
      <c r="H137" s="180" t="s">
        <v>38</v>
      </c>
      <c r="I137" s="34" t="s">
        <v>39</v>
      </c>
    </row>
    <row r="138" spans="1:16" ht="16.5" thickBot="1">
      <c r="A138" s="35">
        <v>1</v>
      </c>
      <c r="B138" s="36">
        <v>1</v>
      </c>
      <c r="C138" s="36">
        <v>2</v>
      </c>
      <c r="D138" s="36">
        <v>3</v>
      </c>
      <c r="E138" s="36">
        <v>4</v>
      </c>
      <c r="F138" s="36">
        <v>5</v>
      </c>
      <c r="G138" s="36" t="s">
        <v>40</v>
      </c>
      <c r="H138" s="36">
        <v>7</v>
      </c>
      <c r="I138" s="37" t="s">
        <v>41</v>
      </c>
    </row>
    <row r="139" spans="1:16">
      <c r="A139" s="215" t="s">
        <v>116</v>
      </c>
      <c r="B139" s="216"/>
      <c r="C139" s="216"/>
      <c r="D139" s="216"/>
      <c r="E139" s="216"/>
      <c r="F139" s="216"/>
      <c r="G139" s="216"/>
      <c r="H139" s="216"/>
      <c r="I139" s="217"/>
    </row>
    <row r="140" spans="1:16" ht="16.5" thickBot="1">
      <c r="A140" s="26" t="s">
        <v>102</v>
      </c>
      <c r="B140" s="111" t="s">
        <v>102</v>
      </c>
      <c r="C140" s="27" t="s">
        <v>102</v>
      </c>
      <c r="D140" s="101">
        <v>0</v>
      </c>
      <c r="E140" s="19">
        <f>SUM(B19)</f>
        <v>15561</v>
      </c>
      <c r="F140" s="20">
        <f>SUM(B20)</f>
        <v>130.76470588235296</v>
      </c>
      <c r="G140" s="7">
        <f>D140*F140/E140</f>
        <v>0</v>
      </c>
      <c r="H140" s="102">
        <v>0</v>
      </c>
      <c r="I140" s="90">
        <f>G140*H140</f>
        <v>0</v>
      </c>
    </row>
    <row r="141" spans="1:16" ht="32.25" customHeight="1" thickBot="1">
      <c r="A141" s="211" t="s">
        <v>65</v>
      </c>
      <c r="B141" s="212"/>
      <c r="C141" s="212"/>
      <c r="D141" s="212"/>
      <c r="E141" s="212"/>
      <c r="F141" s="212"/>
      <c r="G141" s="213"/>
      <c r="H141" s="22"/>
      <c r="I141" s="91">
        <f>SUM(I140:I140)</f>
        <v>0</v>
      </c>
    </row>
    <row r="142" spans="1:16">
      <c r="H142"/>
    </row>
    <row r="143" spans="1:16">
      <c r="A143" s="222" t="s">
        <v>66</v>
      </c>
      <c r="B143" s="222"/>
      <c r="C143" s="222"/>
      <c r="D143" s="222"/>
      <c r="E143" s="222"/>
      <c r="F143" s="222"/>
      <c r="G143" s="222"/>
      <c r="H143" s="222"/>
      <c r="I143" s="222"/>
      <c r="J143" s="222"/>
    </row>
    <row r="145" spans="1:12">
      <c r="C145" s="170"/>
      <c r="D145" s="170"/>
      <c r="E145" s="170"/>
      <c r="F145" s="161"/>
      <c r="G145" s="162"/>
    </row>
    <row r="146" spans="1:12" ht="16.5" thickBot="1"/>
    <row r="147" spans="1:12" ht="18" customHeight="1">
      <c r="A147" s="64"/>
      <c r="B147" s="239" t="s">
        <v>88</v>
      </c>
      <c r="C147" s="240"/>
      <c r="D147" s="240"/>
      <c r="E147" s="240"/>
      <c r="F147" s="240"/>
      <c r="G147" s="240"/>
      <c r="H147" s="240"/>
      <c r="I147" s="241"/>
      <c r="J147" s="68" t="s">
        <v>87</v>
      </c>
    </row>
    <row r="148" spans="1:12" ht="26.25" customHeight="1">
      <c r="A148" s="64"/>
      <c r="B148" s="66"/>
      <c r="C148" s="61"/>
      <c r="D148" s="61"/>
      <c r="E148" s="61"/>
      <c r="F148" s="61"/>
      <c r="G148" s="61"/>
      <c r="H148" s="152"/>
      <c r="I148" s="163"/>
      <c r="J148" s="69"/>
    </row>
    <row r="149" spans="1:12" ht="16.5" thickBot="1">
      <c r="A149" s="62"/>
      <c r="B149" s="93">
        <f>SUM(I84)</f>
        <v>1575.6302521008406</v>
      </c>
      <c r="C149" s="94">
        <f>SUM(I92)</f>
        <v>0</v>
      </c>
      <c r="D149" s="94">
        <f>SUM(I100)</f>
        <v>0</v>
      </c>
      <c r="E149" s="94">
        <f>SUM(I108)</f>
        <v>0</v>
      </c>
      <c r="F149" s="94">
        <f>SUM(I116)</f>
        <v>0</v>
      </c>
      <c r="G149" s="94">
        <f>SUM(I125)</f>
        <v>47550.181848739499</v>
      </c>
      <c r="H149" s="153">
        <f>SUM(I133)</f>
        <v>6932.7731092436989</v>
      </c>
      <c r="I149" s="159">
        <f>SUM(I141)</f>
        <v>0</v>
      </c>
      <c r="J149" s="96">
        <f>SUM(B149:I149)</f>
        <v>56058.585210084042</v>
      </c>
      <c r="L149" s="134">
        <f>L132+L125+L99+L92+L83+L41</f>
        <v>10137868.71229914</v>
      </c>
    </row>
  </sheetData>
  <dataConsolidate/>
  <mergeCells count="76">
    <mergeCell ref="A135:I135"/>
    <mergeCell ref="A139:I139"/>
    <mergeCell ref="A141:G141"/>
    <mergeCell ref="A143:J143"/>
    <mergeCell ref="B147:I147"/>
    <mergeCell ref="A133:G133"/>
    <mergeCell ref="A102:I102"/>
    <mergeCell ref="A106:I106"/>
    <mergeCell ref="A108:G108"/>
    <mergeCell ref="A110:I110"/>
    <mergeCell ref="A114:J114"/>
    <mergeCell ref="A116:G116"/>
    <mergeCell ref="A118:I118"/>
    <mergeCell ref="A122:I122"/>
    <mergeCell ref="A125:G125"/>
    <mergeCell ref="A127:I127"/>
    <mergeCell ref="A131:I131"/>
    <mergeCell ref="A100:G100"/>
    <mergeCell ref="A68:I68"/>
    <mergeCell ref="D72:G72"/>
    <mergeCell ref="A76:I76"/>
    <mergeCell ref="A78:I78"/>
    <mergeCell ref="A82:I82"/>
    <mergeCell ref="A84:G84"/>
    <mergeCell ref="A86:I86"/>
    <mergeCell ref="A90:I90"/>
    <mergeCell ref="A92:G92"/>
    <mergeCell ref="A94:I94"/>
    <mergeCell ref="A98:I98"/>
    <mergeCell ref="I57:I58"/>
    <mergeCell ref="A58:F58"/>
    <mergeCell ref="A60:I60"/>
    <mergeCell ref="A64:I64"/>
    <mergeCell ref="I65:I66"/>
    <mergeCell ref="A66:F66"/>
    <mergeCell ref="A56:I56"/>
    <mergeCell ref="E38:F38"/>
    <mergeCell ref="E39:F39"/>
    <mergeCell ref="E40:F40"/>
    <mergeCell ref="A41:F41"/>
    <mergeCell ref="A42:D42"/>
    <mergeCell ref="E42:F42"/>
    <mergeCell ref="G42:H42"/>
    <mergeCell ref="A44:I44"/>
    <mergeCell ref="A48:I48"/>
    <mergeCell ref="I49:I50"/>
    <mergeCell ref="A50:F50"/>
    <mergeCell ref="A52:I5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2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verticalDpi="0" r:id="rId1"/>
  <rowBreaks count="2" manualBreakCount="2">
    <brk id="67" max="9" man="1"/>
    <brk id="93" max="9" man="1"/>
  </rowBreaks>
  <drawing r:id="rId2"/>
  <legacyDrawing r:id="rId3"/>
  <oleObjects>
    <oleObject progId="Equation.3" shapeId="4097" r:id="rId4"/>
    <oleObject progId="Equation.3" shapeId="4098" r:id="rId5"/>
    <oleObject progId="Equation.3" shapeId="4099" r:id="rId6"/>
    <oleObject progId="Equation.3" shapeId="4100" r:id="rId7"/>
    <oleObject progId="Equation.3" shapeId="4101" r:id="rId8"/>
    <oleObject progId="Equation.3" shapeId="4102" r:id="rId9"/>
    <oleObject progId="Equation.3" shapeId="4103" r:id="rId10"/>
    <oleObject progId="Equation.3" shapeId="4104" r:id="rId11"/>
    <oleObject progId="Equation.3" shapeId="4105" r:id="rId12"/>
    <oleObject progId="Equation.3" shapeId="4106" r:id="rId13"/>
    <oleObject progId="Equation.3" shapeId="4107" r:id="rId14"/>
    <oleObject progId="Equation.3" shapeId="4108" r:id="rId15"/>
    <oleObject progId="Equation.3" shapeId="4109" r:id="rId16"/>
    <oleObject progId="Equation.3" shapeId="4110" r:id="rId17"/>
    <oleObject progId="Equation.3" shapeId="4111" r:id="rId18"/>
    <oleObject progId="Equation.3" shapeId="4112" r:id="rId19"/>
    <oleObject progId="Equation.3" shapeId="4113" r:id="rId20"/>
    <oleObject progId="Equation.3" shapeId="4114" r:id="rId21"/>
    <oleObject progId="Equation.3" shapeId="4115" r:id="rId22"/>
    <oleObject progId="Equation.3" shapeId="4116" r:id="rId23"/>
    <oleObject progId="Equation.3" shapeId="4117" r:id="rId24"/>
    <oleObject progId="Equation.3" shapeId="4118" r:id="rId25"/>
    <oleObject progId="Equation.3" shapeId="4119" r:id="rId26"/>
    <oleObject progId="Equation.3" shapeId="4120" r:id="rId27"/>
    <oleObject progId="Equation.3" shapeId="4121" r:id="rId28"/>
    <oleObject progId="Equation.3" shapeId="4122" r:id="rId29"/>
    <oleObject progId="Equation.3" shapeId="4123" r:id="rId30"/>
    <oleObject progId="Equation.3" shapeId="4124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41"/>
  <sheetViews>
    <sheetView view="pageBreakPreview" topLeftCell="A11" zoomScale="80" zoomScaleNormal="80" zoomScaleSheetLayoutView="80" workbookViewId="0">
      <selection activeCell="K22" sqref="K22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44" t="s">
        <v>67</v>
      </c>
      <c r="B1" s="244"/>
      <c r="C1" s="244"/>
      <c r="D1" s="244"/>
      <c r="E1" s="244"/>
      <c r="F1" s="244"/>
      <c r="G1" s="244"/>
      <c r="H1" s="244"/>
      <c r="I1" s="244"/>
      <c r="J1" s="24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86</v>
      </c>
      <c r="C5" s="97" t="s">
        <v>88</v>
      </c>
      <c r="D5" s="245" t="s">
        <v>89</v>
      </c>
      <c r="E5" s="246"/>
    </row>
    <row r="6" spans="1:13" ht="32.25" customHeight="1" thickBot="1">
      <c r="B6" s="98"/>
      <c r="C6" s="98"/>
      <c r="D6" s="256"/>
      <c r="E6" s="257"/>
    </row>
    <row r="7" spans="1:13" ht="16.5" thickBot="1">
      <c r="B7" s="95">
        <f>SUM('Норматив затрат 2'!H74)</f>
        <v>29133.588842849931</v>
      </c>
      <c r="C7" s="95">
        <f>SUM('Норматив затрат 2'!J149)</f>
        <v>56058.585210084042</v>
      </c>
      <c r="D7" s="259">
        <f>SUM(B7:C7)</f>
        <v>85192.174052933973</v>
      </c>
      <c r="E7" s="260"/>
    </row>
    <row r="9" spans="1:13" ht="15.75" customHeight="1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1" t="s">
        <v>98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3" ht="16.5" thickBot="1"/>
    <row r="13" spans="1:13" ht="99" customHeight="1" thickBot="1">
      <c r="A13" s="247" t="s">
        <v>78</v>
      </c>
      <c r="B13" s="248" t="s">
        <v>69</v>
      </c>
      <c r="C13" s="248" t="s">
        <v>70</v>
      </c>
      <c r="D13" s="251" t="s">
        <v>71</v>
      </c>
      <c r="E13" s="252"/>
      <c r="F13" s="252"/>
      <c r="G13" s="253"/>
      <c r="H13" s="254" t="s">
        <v>82</v>
      </c>
      <c r="I13" s="248" t="s">
        <v>83</v>
      </c>
      <c r="J13" s="248" t="s">
        <v>72</v>
      </c>
      <c r="K13" s="248" t="s">
        <v>84</v>
      </c>
      <c r="L13" s="248" t="s">
        <v>77</v>
      </c>
      <c r="M13" s="247" t="s">
        <v>85</v>
      </c>
    </row>
    <row r="14" spans="1:13" ht="84.75" customHeight="1" thickBot="1">
      <c r="A14" s="247"/>
      <c r="B14" s="250"/>
      <c r="C14" s="250"/>
      <c r="D14" s="82" t="s">
        <v>73</v>
      </c>
      <c r="E14" s="83" t="s">
        <v>74</v>
      </c>
      <c r="F14" s="83" t="s">
        <v>75</v>
      </c>
      <c r="G14" s="84" t="s">
        <v>76</v>
      </c>
      <c r="H14" s="255"/>
      <c r="I14" s="250"/>
      <c r="J14" s="250"/>
      <c r="K14" s="249"/>
      <c r="L14" s="249"/>
      <c r="M14" s="24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79</v>
      </c>
      <c r="K15" s="47" t="s">
        <v>81</v>
      </c>
      <c r="L15" s="48" t="s">
        <v>80</v>
      </c>
      <c r="M15" s="182">
        <v>13</v>
      </c>
    </row>
    <row r="16" spans="1:13" ht="32.25" thickBot="1">
      <c r="A16" s="76">
        <v>1</v>
      </c>
      <c r="B16" s="75" t="s">
        <v>145</v>
      </c>
      <c r="C16" s="184" t="s">
        <v>90</v>
      </c>
      <c r="D16" s="57">
        <f>SUM(D7)</f>
        <v>85192.174052933973</v>
      </c>
      <c r="E16" s="58">
        <f>SUM('Норматив затрат 2'!D74)</f>
        <v>29133.588842849931</v>
      </c>
      <c r="F16" s="127">
        <f>SUM('Норматив затрат 1'!B148)</f>
        <v>0.53571428571428581</v>
      </c>
      <c r="G16" s="59">
        <f>SUM('Норматив затрат 2'!C149)</f>
        <v>0</v>
      </c>
      <c r="H16" s="49">
        <f>'Норматив затрат 2'!B17</f>
        <v>28220</v>
      </c>
      <c r="I16" s="49">
        <f>SUM('Норматив затрат 2'!B18)</f>
        <v>28220</v>
      </c>
      <c r="J16" s="50">
        <f>H16/I16</f>
        <v>1</v>
      </c>
      <c r="K16" s="51">
        <f>F16+G16</f>
        <v>0.53571428571428581</v>
      </c>
      <c r="L16" s="52">
        <f>K16/(F16+G16)</f>
        <v>1</v>
      </c>
      <c r="M16" s="105">
        <f>(E16/D16)*J16+(1-(E16/D16)*L16)</f>
        <v>1</v>
      </c>
    </row>
    <row r="18" spans="1:17">
      <c r="A18" s="207" t="s">
        <v>99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7" ht="16.5" thickBot="1"/>
    <row r="20" spans="1:17" ht="63">
      <c r="G20" s="68" t="s">
        <v>78</v>
      </c>
      <c r="H20" s="72" t="s">
        <v>69</v>
      </c>
      <c r="I20" s="72" t="s">
        <v>92</v>
      </c>
      <c r="J20" s="129" t="s">
        <v>91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>
      <c r="G22" s="76">
        <v>1</v>
      </c>
      <c r="H22" s="113" t="s">
        <v>145</v>
      </c>
      <c r="I22" s="114" t="s">
        <v>195</v>
      </c>
      <c r="J22" s="115">
        <v>1</v>
      </c>
      <c r="K22" s="112"/>
    </row>
    <row r="24" spans="1:17">
      <c r="A24" s="222" t="s">
        <v>94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7" ht="16.5" thickBot="1"/>
    <row r="26" spans="1:17" ht="100.5" customHeight="1">
      <c r="A26" s="78" t="s">
        <v>78</v>
      </c>
      <c r="B26" s="72" t="s">
        <v>69</v>
      </c>
      <c r="C26" s="72" t="s">
        <v>92</v>
      </c>
      <c r="D26" s="262" t="s">
        <v>95</v>
      </c>
      <c r="E26" s="262"/>
      <c r="F26" s="262" t="s">
        <v>96</v>
      </c>
      <c r="G26" s="262"/>
      <c r="H26" s="180" t="s">
        <v>91</v>
      </c>
      <c r="I26" s="180" t="s">
        <v>85</v>
      </c>
      <c r="J26" s="34" t="s">
        <v>89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61">
        <v>3</v>
      </c>
      <c r="E27" s="261"/>
      <c r="F27" s="264">
        <v>4</v>
      </c>
      <c r="G27" s="264"/>
      <c r="H27" s="181">
        <v>5</v>
      </c>
      <c r="I27" s="181">
        <v>6</v>
      </c>
      <c r="J27" s="81" t="s">
        <v>97</v>
      </c>
      <c r="O27" s="30"/>
      <c r="Q27" s="30"/>
    </row>
    <row r="28" spans="1:17" ht="50.25" customHeight="1" thickBot="1">
      <c r="A28" s="113">
        <v>1</v>
      </c>
      <c r="B28" s="116" t="s">
        <v>145</v>
      </c>
      <c r="C28" s="114" t="s">
        <v>195</v>
      </c>
      <c r="D28" s="263" t="s">
        <v>90</v>
      </c>
      <c r="E28" s="263"/>
      <c r="F28" s="265">
        <f>SUM(D16)</f>
        <v>85192.174052933973</v>
      </c>
      <c r="G28" s="266"/>
      <c r="H28" s="117">
        <f>SUM(J22)</f>
        <v>1</v>
      </c>
      <c r="I28" s="117">
        <f>SUM(M16)</f>
        <v>1</v>
      </c>
      <c r="J28" s="118">
        <f>F28*H28*I28</f>
        <v>85192.174052933973</v>
      </c>
      <c r="L28" s="30"/>
      <c r="O28" s="30"/>
      <c r="P28" s="30"/>
      <c r="Q28" s="30"/>
    </row>
    <row r="29" spans="1:17" s="185" customFormat="1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>
      <c r="O30" s="30"/>
      <c r="P30" s="30"/>
      <c r="Q30" s="30"/>
    </row>
    <row r="31" spans="1:17" ht="15.75" customHeight="1">
      <c r="C31" s="193"/>
      <c r="E31" s="193"/>
      <c r="F31" s="193"/>
      <c r="G31" s="193"/>
      <c r="H31" s="267" t="s">
        <v>145</v>
      </c>
      <c r="I31" s="267"/>
      <c r="J31" s="132">
        <f>J28*'Норматив затрат 2'!B16</f>
        <v>10137868.712299142</v>
      </c>
    </row>
    <row r="32" spans="1:17">
      <c r="B32" s="268"/>
      <c r="C32" s="268"/>
      <c r="D32" s="268"/>
      <c r="E32" s="268"/>
      <c r="F32" s="268"/>
      <c r="G32" s="268"/>
      <c r="H32" s="178"/>
      <c r="I32" s="178"/>
      <c r="J32" s="178"/>
      <c r="K32" s="178"/>
      <c r="L32" s="178"/>
      <c r="M32" s="178"/>
      <c r="N32" s="178"/>
    </row>
    <row r="33" spans="2:7">
      <c r="B33" s="258"/>
      <c r="C33" s="258"/>
      <c r="D33" s="258"/>
      <c r="E33" s="258"/>
      <c r="F33" s="258"/>
      <c r="G33" s="258"/>
    </row>
    <row r="34" spans="2:7">
      <c r="B34" s="258"/>
      <c r="C34" s="258"/>
      <c r="D34" s="258"/>
      <c r="E34" s="258"/>
      <c r="F34" s="258"/>
      <c r="G34" s="258"/>
    </row>
    <row r="35" spans="2:7">
      <c r="B35" s="258"/>
      <c r="C35" s="258"/>
      <c r="D35" s="258"/>
      <c r="E35" s="258"/>
      <c r="F35" s="258"/>
      <c r="G35" s="258"/>
    </row>
    <row r="36" spans="2:7">
      <c r="B36" s="258"/>
      <c r="C36" s="258"/>
      <c r="D36" s="258"/>
      <c r="E36" s="258"/>
      <c r="F36" s="258"/>
      <c r="G36" s="258"/>
    </row>
    <row r="37" spans="2:7">
      <c r="B37" s="258"/>
      <c r="C37" s="258"/>
      <c r="D37" s="258"/>
      <c r="E37" s="258"/>
      <c r="F37" s="258"/>
      <c r="G37" s="258"/>
    </row>
    <row r="38" spans="2:7">
      <c r="B38" s="258"/>
      <c r="C38" s="258"/>
      <c r="D38" s="258"/>
      <c r="E38" s="258"/>
      <c r="F38" s="258"/>
      <c r="G38" s="258"/>
    </row>
    <row r="39" spans="2:7">
      <c r="B39" s="258"/>
      <c r="C39" s="258"/>
      <c r="D39" s="258"/>
      <c r="E39" s="258"/>
      <c r="F39" s="258"/>
      <c r="G39" s="258"/>
    </row>
    <row r="41" spans="2:7">
      <c r="B41" s="258"/>
      <c r="C41" s="258"/>
      <c r="D41" s="258"/>
      <c r="E41" s="258"/>
      <c r="F41" s="258"/>
      <c r="G41" s="258"/>
    </row>
  </sheetData>
  <mergeCells count="34">
    <mergeCell ref="B38:G38"/>
    <mergeCell ref="B39:G39"/>
    <mergeCell ref="B41:G41"/>
    <mergeCell ref="B33:G33"/>
    <mergeCell ref="B34:G34"/>
    <mergeCell ref="B35:G35"/>
    <mergeCell ref="B36:G36"/>
    <mergeCell ref="B37:G37"/>
    <mergeCell ref="D27:E27"/>
    <mergeCell ref="F27:G27"/>
    <mergeCell ref="D28:E28"/>
    <mergeCell ref="F28:G28"/>
    <mergeCell ref="B32:G32"/>
    <mergeCell ref="L13:L14"/>
    <mergeCell ref="M13:M14"/>
    <mergeCell ref="A18:M18"/>
    <mergeCell ref="D26:E26"/>
    <mergeCell ref="F26:G26"/>
    <mergeCell ref="A11:M11"/>
    <mergeCell ref="H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topLeftCell="A116" zoomScale="80" zoomScaleSheetLayoutView="80" workbookViewId="0">
      <selection activeCell="A9" sqref="A9:I9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12.140625" style="175" customWidth="1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85"/>
      <c r="I1" s="185" t="s">
        <v>105</v>
      </c>
      <c r="J1" s="185"/>
    </row>
    <row r="2" spans="1:12" ht="47.25">
      <c r="H2" s="185"/>
      <c r="I2" s="185" t="s">
        <v>110</v>
      </c>
      <c r="J2" s="185"/>
    </row>
    <row r="3" spans="1:12">
      <c r="H3" s="185"/>
      <c r="I3" s="185"/>
      <c r="J3" s="185"/>
    </row>
    <row r="4" spans="1:12">
      <c r="H4" s="185"/>
      <c r="I4" s="119"/>
      <c r="J4" s="185" t="s">
        <v>106</v>
      </c>
    </row>
    <row r="5" spans="1:12">
      <c r="H5" s="185"/>
      <c r="I5" s="185"/>
      <c r="J5" s="185"/>
    </row>
    <row r="6" spans="1:12" ht="15.75" customHeight="1">
      <c r="H6" s="242" t="s">
        <v>193</v>
      </c>
      <c r="I6" s="242"/>
      <c r="J6" s="242"/>
    </row>
    <row r="8" spans="1:12">
      <c r="A8" s="229" t="s">
        <v>122</v>
      </c>
      <c r="B8" s="229"/>
      <c r="C8" s="229"/>
      <c r="D8" s="229"/>
      <c r="E8" s="229"/>
      <c r="F8" s="229"/>
      <c r="G8" s="229"/>
      <c r="H8" s="229"/>
      <c r="I8" s="229"/>
      <c r="J8" s="2"/>
      <c r="K8" s="2"/>
      <c r="L8" s="2"/>
    </row>
    <row r="9" spans="1:12">
      <c r="A9" s="269" t="s">
        <v>192</v>
      </c>
      <c r="B9" s="269"/>
      <c r="C9" s="269"/>
      <c r="D9" s="269"/>
      <c r="E9" s="269"/>
      <c r="F9" s="269"/>
      <c r="G9" s="269"/>
      <c r="H9" s="269"/>
      <c r="I9" s="269"/>
      <c r="J9" s="4"/>
      <c r="K9" s="4"/>
      <c r="L9" s="4"/>
    </row>
    <row r="10" spans="1:12">
      <c r="A10" s="227" t="s">
        <v>150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1" spans="1:12">
      <c r="C11" s="230"/>
      <c r="D11" s="230"/>
      <c r="E11" s="230"/>
      <c r="F11" s="230"/>
      <c r="G11" s="230"/>
      <c r="H11" s="230"/>
    </row>
    <row r="12" spans="1:12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>
      <c r="A14" s="207" t="s">
        <v>15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142">
        <v>28123</v>
      </c>
      <c r="C16" s="233" t="s">
        <v>147</v>
      </c>
      <c r="D16" s="233"/>
      <c r="E16" s="233"/>
      <c r="F16" s="233"/>
      <c r="G16" s="233"/>
      <c r="H16" s="233"/>
      <c r="I16" s="233"/>
    </row>
    <row r="17" spans="1:13" ht="32.25" customHeight="1">
      <c r="B17" s="142">
        <v>28220</v>
      </c>
      <c r="C17" s="234" t="s">
        <v>143</v>
      </c>
      <c r="D17" s="234"/>
      <c r="E17" s="234"/>
      <c r="F17" s="234"/>
      <c r="G17" s="234"/>
      <c r="H17" s="234"/>
      <c r="I17" s="234"/>
      <c r="L17" s="38"/>
    </row>
    <row r="18" spans="1:13" ht="32.25" customHeight="1">
      <c r="B18" s="142">
        <v>28220</v>
      </c>
      <c r="C18" s="234" t="s">
        <v>152</v>
      </c>
      <c r="D18" s="234"/>
      <c r="E18" s="234"/>
      <c r="F18" s="234"/>
      <c r="G18" s="234"/>
      <c r="H18" s="234"/>
      <c r="I18" s="234"/>
      <c r="L18" s="38"/>
    </row>
    <row r="19" spans="1:13" ht="32.25" customHeight="1">
      <c r="B19" s="135">
        <f>SUM(C28:C32)</f>
        <v>2964</v>
      </c>
      <c r="C19" s="234" t="s">
        <v>144</v>
      </c>
      <c r="D19" s="234"/>
      <c r="E19" s="234"/>
      <c r="F19" s="234"/>
      <c r="G19" s="234"/>
      <c r="H19" s="234"/>
      <c r="I19" s="234"/>
      <c r="L19" s="107"/>
    </row>
    <row r="20" spans="1:13" ht="31.5" customHeight="1">
      <c r="B20" s="99">
        <f>E34</f>
        <v>0.10539416136258577</v>
      </c>
      <c r="C20" s="234" t="s">
        <v>153</v>
      </c>
      <c r="D20" s="234"/>
      <c r="E20" s="234"/>
      <c r="F20" s="234"/>
      <c r="G20" s="234"/>
      <c r="H20" s="234"/>
      <c r="I20" s="234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22" t="s">
        <v>154</v>
      </c>
      <c r="B22" s="222"/>
      <c r="C22" s="222"/>
      <c r="D22" s="222"/>
      <c r="E22" s="222"/>
      <c r="F22" s="222"/>
      <c r="G22" s="222"/>
      <c r="H22" s="222"/>
      <c r="I22" s="222"/>
    </row>
    <row r="23" spans="1:13">
      <c r="A23" s="194" t="s">
        <v>155</v>
      </c>
      <c r="B23" s="194"/>
      <c r="C23" s="194"/>
      <c r="D23" s="194"/>
      <c r="E23" s="194"/>
      <c r="F23" s="194"/>
      <c r="G23" s="194"/>
      <c r="H23" s="194"/>
      <c r="I23" s="194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104</v>
      </c>
      <c r="C25" s="172" t="s">
        <v>159</v>
      </c>
      <c r="D25" s="172" t="s">
        <v>157</v>
      </c>
      <c r="E25" s="243" t="s">
        <v>158</v>
      </c>
      <c r="F25" s="243"/>
      <c r="G25" s="172" t="s">
        <v>5</v>
      </c>
      <c r="H25" s="172" t="s">
        <v>6</v>
      </c>
      <c r="I25" s="15" t="s">
        <v>7</v>
      </c>
      <c r="L25" s="109">
        <f>SUM(C28:C32)</f>
        <v>2964</v>
      </c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35" t="s">
        <v>18</v>
      </c>
      <c r="F26" s="235"/>
      <c r="G26" s="173">
        <v>6</v>
      </c>
      <c r="H26" s="173" t="s">
        <v>8</v>
      </c>
      <c r="I26" s="18">
        <v>8</v>
      </c>
    </row>
    <row r="27" spans="1:13">
      <c r="A27" s="236" t="s">
        <v>156</v>
      </c>
      <c r="B27" s="237"/>
      <c r="C27" s="237"/>
      <c r="D27" s="237"/>
      <c r="E27" s="237"/>
      <c r="F27" s="237"/>
      <c r="G27" s="237"/>
      <c r="H27" s="237"/>
      <c r="I27" s="238"/>
    </row>
    <row r="28" spans="1:13" ht="15.75" customHeight="1">
      <c r="A28" s="168">
        <v>1</v>
      </c>
      <c r="B28" s="156" t="s">
        <v>125</v>
      </c>
      <c r="C28" s="101">
        <v>988</v>
      </c>
      <c r="D28" s="28">
        <f t="shared" ref="D28:D30" si="0">B$16</f>
        <v>28123</v>
      </c>
      <c r="E28" s="231">
        <f t="shared" ref="E28:E32" si="1">C28/D28</f>
        <v>3.5131387120861925E-2</v>
      </c>
      <c r="F28" s="232"/>
      <c r="G28" s="20">
        <f t="shared" ref="G28:G31" si="2">B$17*12*1.302/1979</f>
        <v>222.79397675593736</v>
      </c>
      <c r="H28" s="92">
        <f t="shared" ref="H28:H32" si="3">E28*G28</f>
        <v>7.8270614456091492</v>
      </c>
      <c r="I28" s="205" t="s">
        <v>148</v>
      </c>
      <c r="L28" s="30">
        <f t="shared" ref="L28:L32" si="4">C28*G28</f>
        <v>220120.44903486612</v>
      </c>
    </row>
    <row r="29" spans="1:13">
      <c r="A29" s="27">
        <v>2</v>
      </c>
      <c r="B29" s="156" t="s">
        <v>126</v>
      </c>
      <c r="C29" s="101">
        <v>494</v>
      </c>
      <c r="D29" s="28">
        <f t="shared" si="0"/>
        <v>28123</v>
      </c>
      <c r="E29" s="231">
        <f>C29/D29</f>
        <v>1.7565693560430962E-2</v>
      </c>
      <c r="F29" s="232"/>
      <c r="G29" s="20">
        <f t="shared" si="2"/>
        <v>222.79397675593736</v>
      </c>
      <c r="H29" s="92">
        <f t="shared" si="3"/>
        <v>3.9135307228045746</v>
      </c>
      <c r="I29" s="205"/>
      <c r="L29" s="30">
        <f t="shared" si="4"/>
        <v>110060.22451743306</v>
      </c>
    </row>
    <row r="30" spans="1:13" ht="30">
      <c r="A30" s="168">
        <v>3</v>
      </c>
      <c r="B30" s="156" t="s">
        <v>127</v>
      </c>
      <c r="C30" s="101">
        <v>494</v>
      </c>
      <c r="D30" s="28">
        <f t="shared" si="0"/>
        <v>28123</v>
      </c>
      <c r="E30" s="231">
        <f t="shared" si="1"/>
        <v>1.7565693560430962E-2</v>
      </c>
      <c r="F30" s="232"/>
      <c r="G30" s="20">
        <f t="shared" si="2"/>
        <v>222.79397675593736</v>
      </c>
      <c r="H30" s="92">
        <f t="shared" si="3"/>
        <v>3.9135307228045746</v>
      </c>
      <c r="I30" s="205"/>
      <c r="L30" s="30">
        <f t="shared" si="4"/>
        <v>110060.22451743306</v>
      </c>
    </row>
    <row r="31" spans="1:13">
      <c r="A31" s="168">
        <v>4</v>
      </c>
      <c r="B31" s="156" t="s">
        <v>130</v>
      </c>
      <c r="C31" s="101">
        <v>494</v>
      </c>
      <c r="D31" s="28">
        <f t="shared" ref="D31:D32" si="5">B$16</f>
        <v>28123</v>
      </c>
      <c r="E31" s="231">
        <f t="shared" si="1"/>
        <v>1.7565693560430962E-2</v>
      </c>
      <c r="F31" s="232"/>
      <c r="G31" s="20">
        <f t="shared" si="2"/>
        <v>222.79397675593736</v>
      </c>
      <c r="H31" s="92">
        <f t="shared" si="3"/>
        <v>3.9135307228045746</v>
      </c>
      <c r="I31" s="205"/>
      <c r="L31" s="30">
        <f t="shared" si="4"/>
        <v>110060.22451743306</v>
      </c>
    </row>
    <row r="32" spans="1:13" ht="21" customHeight="1">
      <c r="A32" s="27">
        <v>5</v>
      </c>
      <c r="B32" s="156" t="s">
        <v>131</v>
      </c>
      <c r="C32" s="101">
        <v>494</v>
      </c>
      <c r="D32" s="28">
        <f t="shared" si="5"/>
        <v>28123</v>
      </c>
      <c r="E32" s="231">
        <f t="shared" si="1"/>
        <v>1.7565693560430962E-2</v>
      </c>
      <c r="F32" s="232"/>
      <c r="G32" s="20">
        <f>B$17*12*1.302/1979</f>
        <v>222.79397675593736</v>
      </c>
      <c r="H32" s="92">
        <f t="shared" si="3"/>
        <v>3.9135307228045746</v>
      </c>
      <c r="I32" s="205"/>
      <c r="L32" s="30">
        <f t="shared" si="4"/>
        <v>110060.22451743306</v>
      </c>
    </row>
    <row r="33" spans="1:17" ht="31.5" customHeight="1" thickBot="1">
      <c r="A33" s="202" t="s">
        <v>22</v>
      </c>
      <c r="B33" s="203"/>
      <c r="C33" s="203"/>
      <c r="D33" s="203"/>
      <c r="E33" s="203"/>
      <c r="F33" s="203"/>
      <c r="G33" s="106"/>
      <c r="H33" s="120">
        <f>SUM(H28:H32)</f>
        <v>23.481184336827447</v>
      </c>
      <c r="I33" s="205"/>
      <c r="L33" s="134">
        <f>SUM(L28:L32)</f>
        <v>660361.34710459842</v>
      </c>
      <c r="M33" s="134"/>
      <c r="N33" s="134"/>
      <c r="P33" s="30"/>
      <c r="Q33" s="30"/>
    </row>
    <row r="34" spans="1:17" ht="66" customHeight="1" thickBot="1">
      <c r="A34" s="195" t="s">
        <v>160</v>
      </c>
      <c r="B34" s="196"/>
      <c r="C34" s="196"/>
      <c r="D34" s="197"/>
      <c r="E34" s="198">
        <f>SUM(E28:F32)</f>
        <v>0.10539416136258577</v>
      </c>
      <c r="F34" s="199"/>
      <c r="G34" s="199"/>
      <c r="H34" s="199"/>
      <c r="I34" s="206"/>
      <c r="L34" s="30"/>
      <c r="M34" s="30"/>
      <c r="P34" s="30"/>
    </row>
    <row r="35" spans="1:17">
      <c r="A35" s="10"/>
      <c r="B35" s="10"/>
      <c r="C35" s="10"/>
      <c r="D35" s="10"/>
      <c r="E35" s="11"/>
      <c r="F35" s="11"/>
      <c r="G35" s="10"/>
      <c r="H35" s="10"/>
      <c r="I35" s="10"/>
    </row>
    <row r="36" spans="1:17" ht="32.25" customHeight="1">
      <c r="A36" s="194" t="s">
        <v>161</v>
      </c>
      <c r="B36" s="194"/>
      <c r="C36" s="194"/>
      <c r="D36" s="194"/>
      <c r="E36" s="194"/>
      <c r="F36" s="194"/>
      <c r="G36" s="194"/>
      <c r="H36" s="194"/>
      <c r="I36" s="194"/>
    </row>
    <row r="37" spans="1:17" ht="16.5" thickBot="1"/>
    <row r="38" spans="1:17" ht="79.5" thickBot="1">
      <c r="A38" s="12" t="s">
        <v>1</v>
      </c>
      <c r="B38" s="172" t="s">
        <v>26</v>
      </c>
      <c r="C38" s="172" t="s">
        <v>9</v>
      </c>
      <c r="D38" s="172" t="s">
        <v>162</v>
      </c>
      <c r="E38" s="172" t="s">
        <v>10</v>
      </c>
      <c r="F38" s="172" t="s">
        <v>11</v>
      </c>
      <c r="G38" s="172" t="s">
        <v>12</v>
      </c>
      <c r="H38" s="172" t="s">
        <v>6</v>
      </c>
      <c r="I38" s="15" t="s">
        <v>7</v>
      </c>
    </row>
    <row r="39" spans="1:17" ht="16.5" thickBot="1">
      <c r="A39" s="23">
        <v>1</v>
      </c>
      <c r="B39" s="24">
        <v>2</v>
      </c>
      <c r="C39" s="24">
        <v>3</v>
      </c>
      <c r="D39" s="24">
        <v>4</v>
      </c>
      <c r="E39" s="24" t="s">
        <v>18</v>
      </c>
      <c r="F39" s="24">
        <v>6</v>
      </c>
      <c r="G39" s="24">
        <v>7</v>
      </c>
      <c r="H39" s="24" t="s">
        <v>13</v>
      </c>
      <c r="I39" s="25">
        <v>9</v>
      </c>
    </row>
    <row r="40" spans="1:17">
      <c r="A40" s="208" t="s">
        <v>163</v>
      </c>
      <c r="B40" s="209"/>
      <c r="C40" s="209"/>
      <c r="D40" s="209"/>
      <c r="E40" s="209"/>
      <c r="F40" s="209"/>
      <c r="G40" s="209"/>
      <c r="H40" s="209"/>
      <c r="I40" s="210"/>
    </row>
    <row r="41" spans="1:17" ht="69" customHeight="1" thickBot="1">
      <c r="A41" s="26" t="s">
        <v>102</v>
      </c>
      <c r="B41" s="27" t="s">
        <v>102</v>
      </c>
      <c r="C41" s="101">
        <v>0</v>
      </c>
      <c r="D41" s="28">
        <f>B16</f>
        <v>28123</v>
      </c>
      <c r="E41" s="29">
        <f>C41/D41</f>
        <v>0</v>
      </c>
      <c r="F41" s="101">
        <v>0</v>
      </c>
      <c r="G41" s="102">
        <v>0</v>
      </c>
      <c r="H41" s="20">
        <v>0</v>
      </c>
      <c r="I41" s="200" t="s">
        <v>166</v>
      </c>
    </row>
    <row r="42" spans="1:17" ht="32.25" customHeight="1" thickBot="1">
      <c r="A42" s="211" t="s">
        <v>27</v>
      </c>
      <c r="B42" s="212"/>
      <c r="C42" s="212"/>
      <c r="D42" s="212"/>
      <c r="E42" s="212"/>
      <c r="F42" s="213"/>
      <c r="G42" s="21"/>
      <c r="H42" s="22">
        <f>SUM(H41)</f>
        <v>0</v>
      </c>
      <c r="I42" s="201"/>
    </row>
    <row r="43" spans="1:17">
      <c r="A43" s="143"/>
      <c r="B43" s="143"/>
      <c r="C43" s="143"/>
      <c r="D43" s="143"/>
      <c r="E43" s="143"/>
      <c r="F43" s="143"/>
      <c r="G43" s="144"/>
      <c r="H43" s="145"/>
      <c r="I43" s="62"/>
    </row>
    <row r="44" spans="1:17">
      <c r="A44" s="207" t="s">
        <v>164</v>
      </c>
      <c r="B44" s="207"/>
      <c r="C44" s="207"/>
      <c r="D44" s="207"/>
      <c r="E44" s="207"/>
      <c r="F44" s="207"/>
      <c r="G44" s="207"/>
      <c r="H44" s="207"/>
      <c r="I44" s="207"/>
    </row>
    <row r="45" spans="1:17" ht="16.5" thickBot="1"/>
    <row r="46" spans="1:17" ht="79.5" thickBot="1">
      <c r="A46" s="12" t="s">
        <v>1</v>
      </c>
      <c r="B46" s="172" t="s">
        <v>26</v>
      </c>
      <c r="C46" s="172" t="s">
        <v>9</v>
      </c>
      <c r="D46" s="172" t="s">
        <v>157</v>
      </c>
      <c r="E46" s="172" t="s">
        <v>10</v>
      </c>
      <c r="F46" s="172" t="s">
        <v>11</v>
      </c>
      <c r="G46" s="172" t="s">
        <v>12</v>
      </c>
      <c r="H46" s="172" t="s">
        <v>6</v>
      </c>
      <c r="I46" s="15" t="s">
        <v>7</v>
      </c>
    </row>
    <row r="47" spans="1:17" ht="16.5" thickBot="1">
      <c r="A47" s="23">
        <v>1</v>
      </c>
      <c r="B47" s="24">
        <v>2</v>
      </c>
      <c r="C47" s="24">
        <v>3</v>
      </c>
      <c r="D47" s="24">
        <v>4</v>
      </c>
      <c r="E47" s="24" t="s">
        <v>18</v>
      </c>
      <c r="F47" s="24">
        <v>6</v>
      </c>
      <c r="G47" s="24">
        <v>7</v>
      </c>
      <c r="H47" s="24" t="s">
        <v>13</v>
      </c>
      <c r="I47" s="25">
        <v>9</v>
      </c>
    </row>
    <row r="48" spans="1:17">
      <c r="A48" s="208" t="s">
        <v>167</v>
      </c>
      <c r="B48" s="209"/>
      <c r="C48" s="209"/>
      <c r="D48" s="209"/>
      <c r="E48" s="209"/>
      <c r="F48" s="209"/>
      <c r="G48" s="209"/>
      <c r="H48" s="209"/>
      <c r="I48" s="210"/>
    </row>
    <row r="49" spans="1:9" ht="57" customHeight="1" thickBot="1">
      <c r="A49" s="26" t="s">
        <v>102</v>
      </c>
      <c r="B49" s="27" t="s">
        <v>102</v>
      </c>
      <c r="C49" s="101">
        <v>0</v>
      </c>
      <c r="D49" s="28">
        <f>SUM(B16)</f>
        <v>28123</v>
      </c>
      <c r="E49" s="29">
        <f>C49/D49</f>
        <v>0</v>
      </c>
      <c r="F49" s="101">
        <v>0</v>
      </c>
      <c r="G49" s="102">
        <v>0</v>
      </c>
      <c r="H49" s="20">
        <v>0</v>
      </c>
      <c r="I49" s="214" t="s">
        <v>166</v>
      </c>
    </row>
    <row r="50" spans="1:9" ht="41.25" customHeight="1" thickBot="1">
      <c r="A50" s="211" t="s">
        <v>28</v>
      </c>
      <c r="B50" s="212"/>
      <c r="C50" s="212"/>
      <c r="D50" s="212"/>
      <c r="E50" s="212"/>
      <c r="F50" s="213"/>
      <c r="G50" s="21"/>
      <c r="H50" s="22">
        <f>SUM(H49:H49)</f>
        <v>0</v>
      </c>
      <c r="I50" s="201"/>
    </row>
    <row r="51" spans="1:9">
      <c r="A51" s="143"/>
      <c r="B51" s="143"/>
      <c r="C51" s="143"/>
      <c r="D51" s="143"/>
      <c r="E51" s="143"/>
      <c r="F51" s="143"/>
      <c r="G51" s="144"/>
      <c r="H51" s="145"/>
      <c r="I51" s="62"/>
    </row>
    <row r="52" spans="1:9" ht="33.75" customHeight="1">
      <c r="A52" s="221" t="s">
        <v>168</v>
      </c>
      <c r="B52" s="221"/>
      <c r="C52" s="221"/>
      <c r="D52" s="221"/>
      <c r="E52" s="221"/>
      <c r="F52" s="221"/>
      <c r="G52" s="221"/>
      <c r="H52" s="221"/>
      <c r="I52" s="221"/>
    </row>
    <row r="53" spans="1:9" ht="16.5" thickBot="1"/>
    <row r="54" spans="1:9" ht="79.5" thickBot="1">
      <c r="A54" s="12" t="s">
        <v>1</v>
      </c>
      <c r="B54" s="172" t="s">
        <v>26</v>
      </c>
      <c r="C54" s="172" t="s">
        <v>9</v>
      </c>
      <c r="D54" s="172" t="s">
        <v>157</v>
      </c>
      <c r="E54" s="172" t="s">
        <v>10</v>
      </c>
      <c r="F54" s="172" t="s">
        <v>11</v>
      </c>
      <c r="G54" s="172" t="s">
        <v>12</v>
      </c>
      <c r="H54" s="172" t="s">
        <v>6</v>
      </c>
      <c r="I54" s="15" t="s">
        <v>7</v>
      </c>
    </row>
    <row r="55" spans="1:9" ht="16.5" thickBot="1">
      <c r="A55" s="23">
        <v>1</v>
      </c>
      <c r="B55" s="24">
        <v>2</v>
      </c>
      <c r="C55" s="24">
        <v>3</v>
      </c>
      <c r="D55" s="24">
        <v>4</v>
      </c>
      <c r="E55" s="24" t="s">
        <v>18</v>
      </c>
      <c r="F55" s="24">
        <v>6</v>
      </c>
      <c r="G55" s="24">
        <v>7</v>
      </c>
      <c r="H55" s="24" t="s">
        <v>13</v>
      </c>
      <c r="I55" s="25">
        <v>9</v>
      </c>
    </row>
    <row r="56" spans="1:9" ht="35.25" customHeight="1">
      <c r="A56" s="208" t="s">
        <v>189</v>
      </c>
      <c r="B56" s="209"/>
      <c r="C56" s="209"/>
      <c r="D56" s="209"/>
      <c r="E56" s="209"/>
      <c r="F56" s="209"/>
      <c r="G56" s="209"/>
      <c r="H56" s="209"/>
      <c r="I56" s="210"/>
    </row>
    <row r="57" spans="1:9" ht="57" customHeight="1" thickBot="1">
      <c r="A57" s="26" t="s">
        <v>102</v>
      </c>
      <c r="B57" s="27" t="s">
        <v>102</v>
      </c>
      <c r="C57" s="101">
        <v>0</v>
      </c>
      <c r="D57" s="28">
        <f>SUM(B16)</f>
        <v>28123</v>
      </c>
      <c r="E57" s="29">
        <f>C57/D57</f>
        <v>0</v>
      </c>
      <c r="F57" s="101">
        <v>0</v>
      </c>
      <c r="G57" s="102">
        <v>0</v>
      </c>
      <c r="H57" s="20">
        <v>0</v>
      </c>
      <c r="I57" s="214" t="s">
        <v>166</v>
      </c>
    </row>
    <row r="58" spans="1:9" ht="49.5" customHeight="1" thickBot="1">
      <c r="A58" s="211" t="s">
        <v>28</v>
      </c>
      <c r="B58" s="212"/>
      <c r="C58" s="212"/>
      <c r="D58" s="212"/>
      <c r="E58" s="212"/>
      <c r="F58" s="213"/>
      <c r="G58" s="21"/>
      <c r="H58" s="22">
        <f>SUM(H57:H57)</f>
        <v>0</v>
      </c>
      <c r="I58" s="201"/>
    </row>
    <row r="59" spans="1:9">
      <c r="A59" s="143"/>
      <c r="B59" s="143"/>
      <c r="C59" s="143"/>
      <c r="D59" s="143"/>
      <c r="E59" s="143"/>
      <c r="F59" s="143"/>
      <c r="G59" s="144"/>
      <c r="H59" s="145"/>
      <c r="I59" s="62"/>
    </row>
    <row r="60" spans="1:9">
      <c r="A60" s="207" t="s">
        <v>169</v>
      </c>
      <c r="B60" s="207"/>
      <c r="C60" s="207"/>
      <c r="D60" s="207"/>
      <c r="E60" s="207"/>
      <c r="F60" s="207"/>
      <c r="G60" s="207"/>
      <c r="H60" s="207"/>
      <c r="I60" s="207"/>
    </row>
    <row r="62" spans="1:9">
      <c r="B62"/>
      <c r="C62" s="177"/>
      <c r="D62" s="157"/>
      <c r="E62" s="157"/>
      <c r="F62" s="157"/>
      <c r="G62" s="170"/>
      <c r="H62" s="30"/>
      <c r="I62" s="174"/>
    </row>
    <row r="63" spans="1:9" ht="16.5" thickBot="1">
      <c r="B63"/>
      <c r="C63" s="177"/>
      <c r="D63" s="30"/>
      <c r="E63" s="30"/>
      <c r="F63" s="30"/>
      <c r="H63" s="30"/>
      <c r="I63" s="174"/>
    </row>
    <row r="64" spans="1:9" ht="35.25" customHeight="1" thickBot="1">
      <c r="A64" s="64"/>
      <c r="B64" s="65"/>
      <c r="D64" s="218" t="s">
        <v>180</v>
      </c>
      <c r="E64" s="219"/>
      <c r="F64" s="219"/>
      <c r="G64" s="220"/>
      <c r="H64" s="67" t="s">
        <v>87</v>
      </c>
      <c r="I64" s="174"/>
    </row>
    <row r="65" spans="1:16" ht="35.25" customHeight="1">
      <c r="A65" s="64"/>
      <c r="B65" s="65"/>
      <c r="D65" s="149"/>
      <c r="E65" s="150"/>
      <c r="F65" s="151"/>
      <c r="G65" s="158"/>
      <c r="H65" s="147"/>
      <c r="I65" s="174"/>
    </row>
    <row r="66" spans="1:16" ht="16.5" thickBot="1">
      <c r="A66" s="62"/>
      <c r="B66" s="63"/>
      <c r="D66" s="88">
        <f>SUM(H33)</f>
        <v>23.481184336827447</v>
      </c>
      <c r="E66" s="89">
        <f>SUM(H42)</f>
        <v>0</v>
      </c>
      <c r="F66" s="146">
        <f>SUM(H50)</f>
        <v>0</v>
      </c>
      <c r="G66" s="159">
        <f>SUM(H58)</f>
        <v>0</v>
      </c>
      <c r="H66" s="148">
        <f>SUM(D66:G66)</f>
        <v>23.481184336827447</v>
      </c>
      <c r="I66" s="174"/>
    </row>
    <row r="67" spans="1:16">
      <c r="B67"/>
      <c r="C67" s="177"/>
      <c r="D67" s="30"/>
      <c r="E67" s="30"/>
      <c r="F67" s="30"/>
      <c r="H67" s="30"/>
      <c r="I67" s="174"/>
    </row>
    <row r="68" spans="1:16" ht="31.5" customHeight="1">
      <c r="A68" s="222" t="s">
        <v>190</v>
      </c>
      <c r="B68" s="222"/>
      <c r="C68" s="222"/>
      <c r="D68" s="222"/>
      <c r="E68" s="222"/>
      <c r="F68" s="222"/>
      <c r="G68" s="222"/>
      <c r="H68" s="222"/>
      <c r="I68" s="222"/>
    </row>
    <row r="70" spans="1:16">
      <c r="A70" s="223" t="s">
        <v>170</v>
      </c>
      <c r="B70" s="223"/>
      <c r="C70" s="223"/>
      <c r="D70" s="223"/>
      <c r="E70" s="223"/>
      <c r="F70" s="223"/>
      <c r="G70" s="223"/>
      <c r="H70" s="223"/>
      <c r="I70" s="223"/>
    </row>
    <row r="71" spans="1:16" ht="16.5" thickBot="1"/>
    <row r="72" spans="1:16" ht="84.75" customHeight="1">
      <c r="A72" s="32" t="s">
        <v>1</v>
      </c>
      <c r="B72" s="180" t="s">
        <v>32</v>
      </c>
      <c r="C72" s="180" t="s">
        <v>33</v>
      </c>
      <c r="D72" s="180" t="s">
        <v>34</v>
      </c>
      <c r="E72" s="180" t="s">
        <v>35</v>
      </c>
      <c r="F72" s="180" t="s">
        <v>36</v>
      </c>
      <c r="G72" s="180" t="s">
        <v>191</v>
      </c>
      <c r="H72" s="180" t="s">
        <v>38</v>
      </c>
      <c r="I72" s="34" t="s">
        <v>39</v>
      </c>
    </row>
    <row r="73" spans="1:16" ht="16.5" thickBot="1">
      <c r="A73" s="35">
        <v>1</v>
      </c>
      <c r="B73" s="36">
        <v>1</v>
      </c>
      <c r="C73" s="36">
        <v>2</v>
      </c>
      <c r="D73" s="36">
        <v>3</v>
      </c>
      <c r="E73" s="36">
        <v>4</v>
      </c>
      <c r="F73" s="36">
        <v>5</v>
      </c>
      <c r="G73" s="36" t="s">
        <v>40</v>
      </c>
      <c r="H73" s="36">
        <v>7</v>
      </c>
      <c r="I73" s="37" t="s">
        <v>41</v>
      </c>
    </row>
    <row r="74" spans="1:16">
      <c r="A74" s="224" t="s">
        <v>42</v>
      </c>
      <c r="B74" s="225"/>
      <c r="C74" s="225"/>
      <c r="D74" s="225"/>
      <c r="E74" s="225"/>
      <c r="F74" s="225"/>
      <c r="G74" s="225"/>
      <c r="H74" s="225"/>
      <c r="I74" s="226"/>
    </row>
    <row r="75" spans="1:16" ht="16.5" thickBot="1">
      <c r="A75" s="6">
        <v>1</v>
      </c>
      <c r="B75" s="39" t="s">
        <v>44</v>
      </c>
      <c r="C75" s="7" t="s">
        <v>43</v>
      </c>
      <c r="D75" s="102">
        <v>100</v>
      </c>
      <c r="E75" s="19">
        <f>SUM(B19)</f>
        <v>2964</v>
      </c>
      <c r="F75" s="20">
        <f>SUM(B20)</f>
        <v>0.10539416136258577</v>
      </c>
      <c r="G75" s="7">
        <f t="shared" ref="G75" si="6">D75*F75/E75</f>
        <v>3.5558084130427048E-3</v>
      </c>
      <c r="H75" s="102">
        <v>1875</v>
      </c>
      <c r="I75" s="90">
        <f t="shared" ref="I75" si="7">G75*H75</f>
        <v>6.6671407744550715</v>
      </c>
      <c r="L75" s="167">
        <f>H75*D75</f>
        <v>187500</v>
      </c>
      <c r="M75" s="62"/>
      <c r="N75" s="62"/>
      <c r="O75" s="62"/>
      <c r="P75" s="62"/>
    </row>
    <row r="76" spans="1:16" ht="31.5" customHeight="1" thickBot="1">
      <c r="A76" s="211" t="s">
        <v>50</v>
      </c>
      <c r="B76" s="212"/>
      <c r="C76" s="212"/>
      <c r="D76" s="212"/>
      <c r="E76" s="212"/>
      <c r="F76" s="212"/>
      <c r="G76" s="213"/>
      <c r="H76" s="22"/>
      <c r="I76" s="91">
        <f>SUM(I75:I75)</f>
        <v>6.6671407744550715</v>
      </c>
      <c r="L76" s="128"/>
      <c r="M76" s="62"/>
      <c r="N76" s="62"/>
      <c r="O76" s="62"/>
      <c r="P76" s="62"/>
    </row>
    <row r="77" spans="1:16">
      <c r="L77" s="62"/>
      <c r="M77" s="62"/>
      <c r="N77" s="62"/>
      <c r="O77" s="62"/>
      <c r="P77" s="62"/>
    </row>
    <row r="78" spans="1:16">
      <c r="A78" s="207" t="s">
        <v>45</v>
      </c>
      <c r="B78" s="207"/>
      <c r="C78" s="207"/>
      <c r="D78" s="207"/>
      <c r="E78" s="207"/>
      <c r="F78" s="207"/>
      <c r="G78" s="207"/>
      <c r="H78" s="207"/>
      <c r="I78" s="207"/>
      <c r="L78" s="128"/>
      <c r="M78" s="62"/>
      <c r="N78" s="62"/>
      <c r="O78" s="62"/>
      <c r="P78" s="62"/>
    </row>
    <row r="79" spans="1:16" ht="16.5" thickBot="1"/>
    <row r="80" spans="1:16" ht="84" customHeight="1">
      <c r="A80" s="32" t="s">
        <v>1</v>
      </c>
      <c r="B80" s="180" t="s">
        <v>32</v>
      </c>
      <c r="C80" s="180" t="s">
        <v>33</v>
      </c>
      <c r="D80" s="180" t="s">
        <v>34</v>
      </c>
      <c r="E80" s="180" t="s">
        <v>35</v>
      </c>
      <c r="F80" s="180" t="s">
        <v>36</v>
      </c>
      <c r="G80" s="180" t="s">
        <v>191</v>
      </c>
      <c r="H80" s="180" t="s">
        <v>38</v>
      </c>
      <c r="I80" s="34" t="s">
        <v>39</v>
      </c>
    </row>
    <row r="81" spans="1:12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40</v>
      </c>
      <c r="H81" s="36">
        <v>7</v>
      </c>
      <c r="I81" s="37" t="s">
        <v>41</v>
      </c>
    </row>
    <row r="82" spans="1:12" ht="16.5" thickBot="1">
      <c r="A82" s="26">
        <v>1</v>
      </c>
      <c r="B82" s="27" t="s">
        <v>102</v>
      </c>
      <c r="C82" s="27" t="s">
        <v>102</v>
      </c>
      <c r="D82" s="102">
        <v>0</v>
      </c>
      <c r="E82" s="28">
        <f>SUM(B19)</f>
        <v>2964</v>
      </c>
      <c r="F82" s="124">
        <f>SUM(B20)</f>
        <v>0.10539416136258577</v>
      </c>
      <c r="G82" s="7">
        <f>D82*F82/E82</f>
        <v>0</v>
      </c>
      <c r="H82" s="102">
        <v>0</v>
      </c>
      <c r="I82" s="125">
        <f t="shared" ref="I82" si="8">G82*H82</f>
        <v>0</v>
      </c>
    </row>
    <row r="83" spans="1:12" ht="32.25" customHeight="1" thickBot="1">
      <c r="A83" s="211" t="s">
        <v>51</v>
      </c>
      <c r="B83" s="212"/>
      <c r="C83" s="212"/>
      <c r="D83" s="212"/>
      <c r="E83" s="212"/>
      <c r="F83" s="212"/>
      <c r="G83" s="213"/>
      <c r="H83" s="22"/>
      <c r="I83" s="91">
        <f>SUM(I82:I82)</f>
        <v>0</v>
      </c>
      <c r="L83" s="166"/>
    </row>
    <row r="85" spans="1:12">
      <c r="A85" s="207" t="s">
        <v>46</v>
      </c>
      <c r="B85" s="207"/>
      <c r="C85" s="207"/>
      <c r="D85" s="207"/>
      <c r="E85" s="207"/>
      <c r="F85" s="207"/>
      <c r="G85" s="207"/>
      <c r="H85" s="207"/>
      <c r="I85" s="207"/>
    </row>
    <row r="86" spans="1:12" ht="16.5" thickBot="1"/>
    <row r="87" spans="1:12" ht="81.75" customHeight="1">
      <c r="A87" s="32" t="s">
        <v>1</v>
      </c>
      <c r="B87" s="180" t="s">
        <v>32</v>
      </c>
      <c r="C87" s="180" t="s">
        <v>33</v>
      </c>
      <c r="D87" s="180" t="s">
        <v>34</v>
      </c>
      <c r="E87" s="180" t="s">
        <v>35</v>
      </c>
      <c r="F87" s="180" t="s">
        <v>36</v>
      </c>
      <c r="G87" s="180" t="s">
        <v>191</v>
      </c>
      <c r="H87" s="180" t="s">
        <v>38</v>
      </c>
      <c r="I87" s="34" t="s">
        <v>39</v>
      </c>
    </row>
    <row r="88" spans="1:12" ht="16.5" thickBot="1">
      <c r="A88" s="35">
        <v>1</v>
      </c>
      <c r="B88" s="36">
        <v>1</v>
      </c>
      <c r="C88" s="36">
        <v>2</v>
      </c>
      <c r="D88" s="36">
        <v>3</v>
      </c>
      <c r="E88" s="36">
        <v>4</v>
      </c>
      <c r="F88" s="36">
        <v>5</v>
      </c>
      <c r="G88" s="36" t="s">
        <v>40</v>
      </c>
      <c r="H88" s="36">
        <v>7</v>
      </c>
      <c r="I88" s="37" t="s">
        <v>41</v>
      </c>
    </row>
    <row r="89" spans="1:12">
      <c r="A89" s="215" t="s">
        <v>47</v>
      </c>
      <c r="B89" s="216"/>
      <c r="C89" s="216"/>
      <c r="D89" s="216"/>
      <c r="E89" s="216"/>
      <c r="F89" s="216"/>
      <c r="G89" s="216"/>
      <c r="H89" s="216"/>
      <c r="I89" s="217"/>
    </row>
    <row r="90" spans="1:12" ht="16.5" thickBot="1">
      <c r="A90" s="26">
        <v>1</v>
      </c>
      <c r="B90" s="111" t="s">
        <v>102</v>
      </c>
      <c r="C90" s="27" t="s">
        <v>102</v>
      </c>
      <c r="D90" s="102">
        <v>0</v>
      </c>
      <c r="E90" s="28">
        <f>SUM(B19)</f>
        <v>2964</v>
      </c>
      <c r="F90" s="124">
        <f>SUM(B20)</f>
        <v>0.10539416136258577</v>
      </c>
      <c r="G90" s="61">
        <f>D90*F90/E90</f>
        <v>0</v>
      </c>
      <c r="H90" s="165"/>
      <c r="I90" s="125">
        <f t="shared" ref="I90" si="9">G90*H90</f>
        <v>0</v>
      </c>
      <c r="L90" s="166"/>
    </row>
    <row r="91" spans="1:12" ht="33" customHeight="1" thickBot="1">
      <c r="A91" s="211" t="s">
        <v>52</v>
      </c>
      <c r="B91" s="212"/>
      <c r="C91" s="212"/>
      <c r="D91" s="212"/>
      <c r="E91" s="212"/>
      <c r="F91" s="212"/>
      <c r="G91" s="213"/>
      <c r="H91" s="22"/>
      <c r="I91" s="91">
        <f>SUM(I90:I90)</f>
        <v>0</v>
      </c>
    </row>
    <row r="93" spans="1:12">
      <c r="A93" s="207" t="s">
        <v>171</v>
      </c>
      <c r="B93" s="207"/>
      <c r="C93" s="207"/>
      <c r="D93" s="207"/>
      <c r="E93" s="207"/>
      <c r="F93" s="207"/>
      <c r="G93" s="207"/>
      <c r="H93" s="207"/>
      <c r="I93" s="207"/>
    </row>
    <row r="94" spans="1:12" ht="16.5" thickBot="1"/>
    <row r="95" spans="1:12" ht="84" customHeight="1">
      <c r="A95" s="32" t="s">
        <v>1</v>
      </c>
      <c r="B95" s="180" t="s">
        <v>32</v>
      </c>
      <c r="C95" s="180" t="s">
        <v>33</v>
      </c>
      <c r="D95" s="180" t="s">
        <v>34</v>
      </c>
      <c r="E95" s="180" t="s">
        <v>35</v>
      </c>
      <c r="F95" s="180" t="s">
        <v>36</v>
      </c>
      <c r="G95" s="180" t="s">
        <v>37</v>
      </c>
      <c r="H95" s="180" t="s">
        <v>38</v>
      </c>
      <c r="I95" s="40" t="s">
        <v>39</v>
      </c>
      <c r="J95" s="42" t="s">
        <v>56</v>
      </c>
    </row>
    <row r="96" spans="1:12" ht="16.5" thickBot="1">
      <c r="A96" s="35">
        <v>1</v>
      </c>
      <c r="B96" s="36">
        <v>1</v>
      </c>
      <c r="C96" s="36">
        <v>2</v>
      </c>
      <c r="D96" s="36">
        <v>3</v>
      </c>
      <c r="E96" s="36">
        <v>4</v>
      </c>
      <c r="F96" s="36">
        <v>5</v>
      </c>
      <c r="G96" s="36" t="s">
        <v>40</v>
      </c>
      <c r="H96" s="36">
        <v>7</v>
      </c>
      <c r="I96" s="41" t="s">
        <v>57</v>
      </c>
      <c r="J96" s="44">
        <v>9</v>
      </c>
    </row>
    <row r="97" spans="1:10">
      <c r="A97" s="215" t="s">
        <v>49</v>
      </c>
      <c r="B97" s="216"/>
      <c r="C97" s="216"/>
      <c r="D97" s="216"/>
      <c r="E97" s="216"/>
      <c r="F97" s="216"/>
      <c r="G97" s="216"/>
      <c r="H97" s="216"/>
      <c r="I97" s="216"/>
      <c r="J97" s="43"/>
    </row>
    <row r="98" spans="1:10" ht="16.5" thickBot="1">
      <c r="A98" s="6" t="s">
        <v>102</v>
      </c>
      <c r="B98" s="108" t="s">
        <v>102</v>
      </c>
      <c r="C98" s="27" t="s">
        <v>102</v>
      </c>
      <c r="D98" s="102">
        <v>0</v>
      </c>
      <c r="E98" s="19">
        <f>SUM(B19)</f>
        <v>2964</v>
      </c>
      <c r="F98" s="20">
        <f>SUM(B20)</f>
        <v>0.10539416136258577</v>
      </c>
      <c r="G98" s="7">
        <f>D98*F98/E98</f>
        <v>0</v>
      </c>
      <c r="H98" s="102">
        <v>0</v>
      </c>
      <c r="I98" s="92">
        <f>G98*H98*J98</f>
        <v>0</v>
      </c>
      <c r="J98" s="103">
        <v>0</v>
      </c>
    </row>
    <row r="99" spans="1:10" ht="32.25" customHeight="1" thickBot="1">
      <c r="A99" s="211" t="s">
        <v>53</v>
      </c>
      <c r="B99" s="212"/>
      <c r="C99" s="212"/>
      <c r="D99" s="212"/>
      <c r="E99" s="212"/>
      <c r="F99" s="212"/>
      <c r="G99" s="213"/>
      <c r="H99" s="22"/>
      <c r="I99" s="22">
        <f>SUM(I98:I98)</f>
        <v>0</v>
      </c>
      <c r="J99" s="104"/>
    </row>
    <row r="101" spans="1:10">
      <c r="A101" s="207" t="s">
        <v>172</v>
      </c>
      <c r="B101" s="207"/>
      <c r="C101" s="207"/>
      <c r="D101" s="207"/>
      <c r="E101" s="207"/>
      <c r="F101" s="207"/>
      <c r="G101" s="207"/>
      <c r="H101" s="207"/>
      <c r="I101" s="207"/>
    </row>
    <row r="102" spans="1:10" ht="16.5" thickBot="1"/>
    <row r="103" spans="1:10" ht="86.25" customHeight="1">
      <c r="A103" s="32" t="s">
        <v>1</v>
      </c>
      <c r="B103" s="180" t="s">
        <v>32</v>
      </c>
      <c r="C103" s="180" t="s">
        <v>33</v>
      </c>
      <c r="D103" s="180" t="s">
        <v>34</v>
      </c>
      <c r="E103" s="180" t="s">
        <v>35</v>
      </c>
      <c r="F103" s="180" t="s">
        <v>36</v>
      </c>
      <c r="G103" s="180" t="s">
        <v>191</v>
      </c>
      <c r="H103" s="180" t="s">
        <v>38</v>
      </c>
      <c r="I103" s="40" t="s">
        <v>39</v>
      </c>
      <c r="J103" s="42" t="s">
        <v>56</v>
      </c>
    </row>
    <row r="104" spans="1:10" ht="16.5" thickBot="1">
      <c r="A104" s="35">
        <v>1</v>
      </c>
      <c r="B104" s="36">
        <v>1</v>
      </c>
      <c r="C104" s="36">
        <v>2</v>
      </c>
      <c r="D104" s="36">
        <v>3</v>
      </c>
      <c r="E104" s="36">
        <v>4</v>
      </c>
      <c r="F104" s="36">
        <v>5</v>
      </c>
      <c r="G104" s="36" t="s">
        <v>40</v>
      </c>
      <c r="H104" s="36">
        <v>7</v>
      </c>
      <c r="I104" s="41" t="s">
        <v>41</v>
      </c>
      <c r="J104" s="44">
        <v>9</v>
      </c>
    </row>
    <row r="105" spans="1:10" ht="15.75" customHeight="1">
      <c r="A105" s="215" t="s">
        <v>55</v>
      </c>
      <c r="B105" s="216"/>
      <c r="C105" s="216"/>
      <c r="D105" s="216"/>
      <c r="E105" s="216"/>
      <c r="F105" s="216"/>
      <c r="G105" s="216"/>
      <c r="H105" s="216"/>
      <c r="I105" s="216"/>
      <c r="J105" s="217"/>
    </row>
    <row r="106" spans="1:10" ht="16.5" thickBot="1">
      <c r="A106" s="6" t="s">
        <v>102</v>
      </c>
      <c r="B106" s="108" t="s">
        <v>102</v>
      </c>
      <c r="C106" s="27" t="s">
        <v>102</v>
      </c>
      <c r="D106" s="101">
        <v>0</v>
      </c>
      <c r="E106" s="19">
        <f>SUM(B19)</f>
        <v>2964</v>
      </c>
      <c r="F106" s="20">
        <f>SUM(B20)</f>
        <v>0.10539416136258577</v>
      </c>
      <c r="G106" s="7">
        <f>D106*F106/E106</f>
        <v>0</v>
      </c>
      <c r="H106" s="102">
        <v>0</v>
      </c>
      <c r="I106" s="92">
        <f>G106*H106</f>
        <v>0</v>
      </c>
      <c r="J106" s="103">
        <v>0</v>
      </c>
    </row>
    <row r="107" spans="1:10" ht="32.25" customHeight="1" thickBot="1">
      <c r="A107" s="211" t="s">
        <v>58</v>
      </c>
      <c r="B107" s="212"/>
      <c r="C107" s="212"/>
      <c r="D107" s="212"/>
      <c r="E107" s="212"/>
      <c r="F107" s="212"/>
      <c r="G107" s="213"/>
      <c r="H107" s="22"/>
      <c r="I107" s="176">
        <f>SUM(I106:I106)</f>
        <v>0</v>
      </c>
      <c r="J107" s="104"/>
    </row>
    <row r="109" spans="1:10">
      <c r="A109" s="207" t="s">
        <v>59</v>
      </c>
      <c r="B109" s="207"/>
      <c r="C109" s="207"/>
      <c r="D109" s="207"/>
      <c r="E109" s="207"/>
      <c r="F109" s="207"/>
      <c r="G109" s="207"/>
      <c r="H109" s="207"/>
      <c r="I109" s="207"/>
    </row>
    <row r="110" spans="1:10" ht="16.5" thickBot="1"/>
    <row r="111" spans="1:10" ht="84.75" customHeight="1">
      <c r="A111" s="32" t="s">
        <v>1</v>
      </c>
      <c r="B111" s="180" t="s">
        <v>104</v>
      </c>
      <c r="C111" s="180" t="s">
        <v>33</v>
      </c>
      <c r="D111" s="180" t="s">
        <v>61</v>
      </c>
      <c r="E111" s="180" t="s">
        <v>35</v>
      </c>
      <c r="F111" s="180" t="s">
        <v>36</v>
      </c>
      <c r="G111" s="180" t="s">
        <v>191</v>
      </c>
      <c r="H111" s="180" t="s">
        <v>38</v>
      </c>
      <c r="I111" s="34" t="s">
        <v>39</v>
      </c>
    </row>
    <row r="112" spans="1:10" ht="16.5" thickBot="1">
      <c r="A112" s="35">
        <v>1</v>
      </c>
      <c r="B112" s="36">
        <v>1</v>
      </c>
      <c r="C112" s="36">
        <v>2</v>
      </c>
      <c r="D112" s="36">
        <v>3</v>
      </c>
      <c r="E112" s="36">
        <v>4</v>
      </c>
      <c r="F112" s="36">
        <v>5</v>
      </c>
      <c r="G112" s="36" t="s">
        <v>40</v>
      </c>
      <c r="H112" s="36">
        <v>7</v>
      </c>
      <c r="I112" s="37" t="s">
        <v>41</v>
      </c>
    </row>
    <row r="113" spans="1:20">
      <c r="A113" s="215" t="s">
        <v>173</v>
      </c>
      <c r="B113" s="216"/>
      <c r="C113" s="216"/>
      <c r="D113" s="216"/>
      <c r="E113" s="216"/>
      <c r="F113" s="216"/>
      <c r="G113" s="216"/>
      <c r="H113" s="216"/>
      <c r="I113" s="217"/>
    </row>
    <row r="114" spans="1:20" ht="31.5">
      <c r="A114" s="66">
        <v>1</v>
      </c>
      <c r="B114" s="121" t="s">
        <v>134</v>
      </c>
      <c r="C114" s="61" t="s">
        <v>103</v>
      </c>
      <c r="D114" s="101">
        <v>5</v>
      </c>
      <c r="E114" s="19">
        <f>SUM(B19)</f>
        <v>2964</v>
      </c>
      <c r="F114" s="20">
        <f>SUM(B20)</f>
        <v>0.10539416136258577</v>
      </c>
      <c r="G114" s="7">
        <f>D114*F114/E114</f>
        <v>1.7779042065213524E-4</v>
      </c>
      <c r="H114" s="102">
        <v>199206</v>
      </c>
      <c r="I114" s="90">
        <f>G114*H114</f>
        <v>35.41691853642925</v>
      </c>
      <c r="L114" s="30">
        <f>D114*H114</f>
        <v>996030</v>
      </c>
      <c r="S114" s="30"/>
      <c r="T114" s="30"/>
    </row>
    <row r="115" spans="1:20" ht="16.5" thickBot="1">
      <c r="A115" s="66">
        <v>2</v>
      </c>
      <c r="B115" s="122" t="s">
        <v>135</v>
      </c>
      <c r="C115" s="61" t="s">
        <v>103</v>
      </c>
      <c r="D115" s="101">
        <v>48</v>
      </c>
      <c r="E115" s="19">
        <f>SUM(B19)</f>
        <v>2964</v>
      </c>
      <c r="F115" s="20">
        <f>SUM(B20)</f>
        <v>0.10539416136258577</v>
      </c>
      <c r="G115" s="7">
        <f t="shared" ref="G115" si="10">D115*F115/E115</f>
        <v>1.7067880382604982E-3</v>
      </c>
      <c r="H115" s="102">
        <v>97134.200833333321</v>
      </c>
      <c r="I115" s="90">
        <f t="shared" ref="I115" si="11">G115*H115</f>
        <v>165.78749208832622</v>
      </c>
      <c r="L115" s="30">
        <f t="shared" ref="L115" si="12">D115*H115</f>
        <v>4662441.6399999997</v>
      </c>
      <c r="S115" s="30"/>
      <c r="T115" s="30"/>
    </row>
    <row r="116" spans="1:20" ht="31.5" customHeight="1" thickBot="1">
      <c r="A116" s="211" t="s">
        <v>174</v>
      </c>
      <c r="B116" s="212"/>
      <c r="C116" s="212"/>
      <c r="D116" s="212"/>
      <c r="E116" s="212"/>
      <c r="F116" s="212"/>
      <c r="G116" s="213"/>
      <c r="H116" s="22"/>
      <c r="I116" s="91">
        <f>SUM(I114:I115)</f>
        <v>201.20441062475547</v>
      </c>
      <c r="L116" s="134">
        <f>SUM(L114:L115)</f>
        <v>5658471.6399999997</v>
      </c>
      <c r="S116" s="30"/>
      <c r="T116" s="30"/>
    </row>
    <row r="117" spans="1:20">
      <c r="M117" s="30"/>
      <c r="N117" s="30"/>
      <c r="P117" s="30"/>
    </row>
    <row r="118" spans="1:20">
      <c r="A118" s="207" t="s">
        <v>63</v>
      </c>
      <c r="B118" s="207"/>
      <c r="C118" s="207"/>
      <c r="D118" s="207"/>
      <c r="E118" s="207"/>
      <c r="F118" s="207"/>
      <c r="G118" s="207"/>
      <c r="H118" s="207"/>
      <c r="I118" s="207"/>
    </row>
    <row r="119" spans="1:20" ht="16.5" thickBot="1">
      <c r="L119" s="30"/>
      <c r="P119" s="30"/>
    </row>
    <row r="120" spans="1:20" ht="81.75" customHeight="1">
      <c r="A120" s="32" t="s">
        <v>1</v>
      </c>
      <c r="B120" s="180" t="s">
        <v>32</v>
      </c>
      <c r="C120" s="180" t="s">
        <v>33</v>
      </c>
      <c r="D120" s="180" t="s">
        <v>61</v>
      </c>
      <c r="E120" s="180" t="s">
        <v>35</v>
      </c>
      <c r="F120" s="180" t="s">
        <v>36</v>
      </c>
      <c r="G120" s="180" t="s">
        <v>191</v>
      </c>
      <c r="H120" s="180" t="s">
        <v>38</v>
      </c>
      <c r="I120" s="34" t="s">
        <v>39</v>
      </c>
      <c r="L120" s="30"/>
      <c r="P120" s="30"/>
    </row>
    <row r="121" spans="1:20" ht="16.5" thickBot="1">
      <c r="A121" s="35">
        <v>1</v>
      </c>
      <c r="B121" s="36">
        <v>1</v>
      </c>
      <c r="C121" s="36">
        <v>2</v>
      </c>
      <c r="D121" s="36">
        <v>3</v>
      </c>
      <c r="E121" s="36">
        <v>4</v>
      </c>
      <c r="F121" s="36">
        <v>5</v>
      </c>
      <c r="G121" s="36" t="s">
        <v>40</v>
      </c>
      <c r="H121" s="36">
        <v>7</v>
      </c>
      <c r="I121" s="37" t="s">
        <v>41</v>
      </c>
    </row>
    <row r="122" spans="1:20">
      <c r="A122" s="215" t="s">
        <v>64</v>
      </c>
      <c r="B122" s="216"/>
      <c r="C122" s="216"/>
      <c r="D122" s="216"/>
      <c r="E122" s="216"/>
      <c r="F122" s="216"/>
      <c r="G122" s="216"/>
      <c r="H122" s="216"/>
      <c r="I122" s="217"/>
    </row>
    <row r="123" spans="1:20" ht="15" customHeight="1" thickBot="1">
      <c r="A123" s="26">
        <v>1</v>
      </c>
      <c r="B123" s="160" t="s">
        <v>136</v>
      </c>
      <c r="C123" s="27" t="s">
        <v>137</v>
      </c>
      <c r="D123" s="101">
        <v>12</v>
      </c>
      <c r="E123" s="19">
        <f>SUM(B19)</f>
        <v>2964</v>
      </c>
      <c r="F123" s="20">
        <f>SUM(B20)</f>
        <v>0.10539416136258577</v>
      </c>
      <c r="G123" s="7">
        <f>D123*F123/E123</f>
        <v>4.2669700956512454E-4</v>
      </c>
      <c r="H123" s="102">
        <v>68750</v>
      </c>
      <c r="I123" s="90">
        <f>G123*H123</f>
        <v>29.335419407602313</v>
      </c>
      <c r="L123" s="134">
        <f>H123*D123</f>
        <v>825000</v>
      </c>
      <c r="M123" s="30"/>
    </row>
    <row r="124" spans="1:20" ht="31.5" customHeight="1" thickBot="1">
      <c r="A124" s="211" t="s">
        <v>65</v>
      </c>
      <c r="B124" s="212"/>
      <c r="C124" s="212"/>
      <c r="D124" s="212"/>
      <c r="E124" s="212"/>
      <c r="F124" s="212"/>
      <c r="G124" s="213"/>
      <c r="H124" s="22"/>
      <c r="I124" s="91">
        <f>SUM(I123:I123)</f>
        <v>29.335419407602313</v>
      </c>
      <c r="L124" s="134"/>
    </row>
    <row r="126" spans="1:20" ht="33" customHeight="1">
      <c r="A126" s="221" t="s">
        <v>115</v>
      </c>
      <c r="B126" s="221"/>
      <c r="C126" s="221"/>
      <c r="D126" s="221"/>
      <c r="E126" s="221"/>
      <c r="F126" s="221"/>
      <c r="G126" s="221"/>
      <c r="H126" s="221"/>
      <c r="I126" s="221"/>
    </row>
    <row r="127" spans="1:20" ht="16.5" thickBot="1"/>
    <row r="128" spans="1:20" ht="87" customHeight="1">
      <c r="A128" s="32" t="s">
        <v>1</v>
      </c>
      <c r="B128" s="180" t="s">
        <v>32</v>
      </c>
      <c r="C128" s="180" t="s">
        <v>33</v>
      </c>
      <c r="D128" s="180" t="s">
        <v>61</v>
      </c>
      <c r="E128" s="180" t="s">
        <v>35</v>
      </c>
      <c r="F128" s="180" t="s">
        <v>36</v>
      </c>
      <c r="G128" s="180" t="s">
        <v>191</v>
      </c>
      <c r="H128" s="180" t="s">
        <v>38</v>
      </c>
      <c r="I128" s="34" t="s">
        <v>39</v>
      </c>
    </row>
    <row r="129" spans="1:12" ht="16.5" thickBot="1">
      <c r="A129" s="35">
        <v>1</v>
      </c>
      <c r="B129" s="36">
        <v>1</v>
      </c>
      <c r="C129" s="36">
        <v>2</v>
      </c>
      <c r="D129" s="36">
        <v>3</v>
      </c>
      <c r="E129" s="36">
        <v>4</v>
      </c>
      <c r="F129" s="36">
        <v>5</v>
      </c>
      <c r="G129" s="36" t="s">
        <v>40</v>
      </c>
      <c r="H129" s="36">
        <v>7</v>
      </c>
      <c r="I129" s="37" t="s">
        <v>41</v>
      </c>
    </row>
    <row r="130" spans="1:12">
      <c r="A130" s="215" t="s">
        <v>116</v>
      </c>
      <c r="B130" s="216"/>
      <c r="C130" s="216"/>
      <c r="D130" s="216"/>
      <c r="E130" s="216"/>
      <c r="F130" s="216"/>
      <c r="G130" s="216"/>
      <c r="H130" s="216"/>
      <c r="I130" s="217"/>
    </row>
    <row r="131" spans="1:12" ht="16.5" thickBot="1">
      <c r="A131" s="26" t="s">
        <v>102</v>
      </c>
      <c r="B131" s="111" t="s">
        <v>102</v>
      </c>
      <c r="C131" s="27" t="s">
        <v>102</v>
      </c>
      <c r="D131" s="101">
        <v>0</v>
      </c>
      <c r="E131" s="19">
        <f>SUM(B19)</f>
        <v>2964</v>
      </c>
      <c r="F131" s="20">
        <f>SUM(B20)</f>
        <v>0.10539416136258577</v>
      </c>
      <c r="G131" s="7">
        <f>D131*F131/E131</f>
        <v>0</v>
      </c>
      <c r="H131" s="102">
        <v>0</v>
      </c>
      <c r="I131" s="90">
        <f>G131*H131</f>
        <v>0</v>
      </c>
    </row>
    <row r="132" spans="1:12" ht="32.25" customHeight="1" thickBot="1">
      <c r="A132" s="211" t="s">
        <v>65</v>
      </c>
      <c r="B132" s="212"/>
      <c r="C132" s="212"/>
      <c r="D132" s="212"/>
      <c r="E132" s="212"/>
      <c r="F132" s="212"/>
      <c r="G132" s="213"/>
      <c r="H132" s="22"/>
      <c r="I132" s="91">
        <f>SUM(I131:I131)</f>
        <v>0</v>
      </c>
    </row>
    <row r="133" spans="1:12">
      <c r="H133"/>
    </row>
    <row r="134" spans="1:12">
      <c r="A134" s="222" t="s">
        <v>66</v>
      </c>
      <c r="B134" s="222"/>
      <c r="C134" s="222"/>
      <c r="D134" s="222"/>
      <c r="E134" s="222"/>
      <c r="F134" s="222"/>
      <c r="G134" s="222"/>
      <c r="H134" s="222"/>
      <c r="I134" s="222"/>
      <c r="J134" s="222"/>
    </row>
    <row r="136" spans="1:12">
      <c r="C136" s="170"/>
      <c r="D136" s="170"/>
      <c r="E136" s="170"/>
      <c r="F136" s="161"/>
      <c r="G136" s="162"/>
    </row>
    <row r="137" spans="1:12" ht="16.5" thickBot="1"/>
    <row r="138" spans="1:12" ht="18" customHeight="1">
      <c r="A138" s="64"/>
      <c r="B138" s="239" t="s">
        <v>88</v>
      </c>
      <c r="C138" s="240"/>
      <c r="D138" s="240"/>
      <c r="E138" s="240"/>
      <c r="F138" s="240"/>
      <c r="G138" s="240"/>
      <c r="H138" s="240"/>
      <c r="I138" s="241"/>
      <c r="J138" s="68" t="s">
        <v>87</v>
      </c>
    </row>
    <row r="139" spans="1:12" ht="26.25" customHeight="1">
      <c r="A139" s="64"/>
      <c r="B139" s="66"/>
      <c r="C139" s="61"/>
      <c r="D139" s="61"/>
      <c r="E139" s="61"/>
      <c r="F139" s="61"/>
      <c r="G139" s="61"/>
      <c r="H139" s="152"/>
      <c r="I139" s="163"/>
      <c r="J139" s="69"/>
    </row>
    <row r="140" spans="1:12" ht="16.5" thickBot="1">
      <c r="A140" s="62"/>
      <c r="B140" s="93">
        <f>SUM(I76)</f>
        <v>6.6671407744550715</v>
      </c>
      <c r="C140" s="94">
        <f>SUM(I83)</f>
        <v>0</v>
      </c>
      <c r="D140" s="94">
        <f>SUM(I91)</f>
        <v>0</v>
      </c>
      <c r="E140" s="94">
        <f>SUM(I99)</f>
        <v>0</v>
      </c>
      <c r="F140" s="94">
        <f>SUM(I107)</f>
        <v>0</v>
      </c>
      <c r="G140" s="94">
        <f>SUM(I116)</f>
        <v>201.20441062475547</v>
      </c>
      <c r="H140" s="153">
        <f>SUM(I124)</f>
        <v>29.335419407602313</v>
      </c>
      <c r="I140" s="159">
        <f>SUM(I132)</f>
        <v>0</v>
      </c>
      <c r="J140" s="96">
        <f>SUM(B140:I140)</f>
        <v>237.20697080681285</v>
      </c>
      <c r="L140" s="134">
        <f>L123+L116+L90+L83+L75+L33</f>
        <v>7331332.9871045984</v>
      </c>
    </row>
  </sheetData>
  <dataConsolidate/>
  <mergeCells count="67">
    <mergeCell ref="B138:I138"/>
    <mergeCell ref="A76:G76"/>
    <mergeCell ref="A126:I126"/>
    <mergeCell ref="A130:I130"/>
    <mergeCell ref="A132:G132"/>
    <mergeCell ref="A134:J134"/>
    <mergeCell ref="A60:I60"/>
    <mergeCell ref="D64:G64"/>
    <mergeCell ref="A68:I68"/>
    <mergeCell ref="A70:I70"/>
    <mergeCell ref="A74:I74"/>
    <mergeCell ref="A78:I78"/>
    <mergeCell ref="A83:G83"/>
    <mergeCell ref="A85:I85"/>
    <mergeCell ref="A89:I89"/>
    <mergeCell ref="A91:G91"/>
    <mergeCell ref="A122:I122"/>
    <mergeCell ref="A124:G124"/>
    <mergeCell ref="A93:I93"/>
    <mergeCell ref="A97:I97"/>
    <mergeCell ref="A99:G99"/>
    <mergeCell ref="A101:I101"/>
    <mergeCell ref="A105:J105"/>
    <mergeCell ref="A107:G107"/>
    <mergeCell ref="A109:I109"/>
    <mergeCell ref="A113:I113"/>
    <mergeCell ref="A116:G116"/>
    <mergeCell ref="A118:I118"/>
    <mergeCell ref="I49:I50"/>
    <mergeCell ref="A50:F50"/>
    <mergeCell ref="A52:I52"/>
    <mergeCell ref="A56:I56"/>
    <mergeCell ref="I57:I58"/>
    <mergeCell ref="A58:F58"/>
    <mergeCell ref="A48:I48"/>
    <mergeCell ref="A33:F33"/>
    <mergeCell ref="A34:D34"/>
    <mergeCell ref="E34:F34"/>
    <mergeCell ref="G34:H34"/>
    <mergeCell ref="A36:I36"/>
    <mergeCell ref="A40:I40"/>
    <mergeCell ref="I41:I42"/>
    <mergeCell ref="A42:F42"/>
    <mergeCell ref="A44:I44"/>
    <mergeCell ref="I28:I34"/>
    <mergeCell ref="E30:F30"/>
    <mergeCell ref="E31:F31"/>
    <mergeCell ref="E32:F32"/>
    <mergeCell ref="A22:I22"/>
    <mergeCell ref="A23:I23"/>
    <mergeCell ref="E25:F25"/>
    <mergeCell ref="E26:F26"/>
    <mergeCell ref="A27:I27"/>
    <mergeCell ref="E28:F28"/>
    <mergeCell ref="E29:F29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verticalDpi="0" r:id="rId1"/>
  <rowBreaks count="3" manualBreakCount="3">
    <brk id="35" max="9" man="1"/>
    <brk id="59" max="9" man="1"/>
    <brk id="92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16" zoomScale="80" zoomScaleNormal="80" zoomScaleSheetLayoutView="80" workbookViewId="0">
      <selection activeCell="K22" sqref="K22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44" t="s">
        <v>179</v>
      </c>
      <c r="B1" s="244"/>
      <c r="C1" s="244"/>
      <c r="D1" s="244"/>
      <c r="E1" s="244"/>
      <c r="F1" s="244"/>
      <c r="G1" s="244"/>
      <c r="H1" s="244"/>
      <c r="I1" s="244"/>
      <c r="J1" s="24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180</v>
      </c>
      <c r="C5" s="97" t="s">
        <v>88</v>
      </c>
      <c r="D5" s="245" t="s">
        <v>181</v>
      </c>
      <c r="E5" s="246"/>
    </row>
    <row r="6" spans="1:13" ht="32.25" customHeight="1" thickBot="1">
      <c r="B6" s="98"/>
      <c r="C6" s="98"/>
      <c r="D6" s="256"/>
      <c r="E6" s="257"/>
    </row>
    <row r="7" spans="1:13" ht="16.5" thickBot="1">
      <c r="B7" s="95">
        <f>SUM('Норматив затрат 3'!H66)</f>
        <v>23.481184336827447</v>
      </c>
      <c r="C7" s="95">
        <f>SUM('Норматив затрат 3'!J140)</f>
        <v>237.20697080681285</v>
      </c>
      <c r="D7" s="259">
        <f>SUM(B7:C7)</f>
        <v>260.6881551436403</v>
      </c>
      <c r="E7" s="260"/>
    </row>
    <row r="9" spans="1:13" ht="15.75" customHeight="1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1" t="s">
        <v>98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3" ht="16.5" thickBot="1"/>
    <row r="13" spans="1:13" ht="99" customHeight="1" thickBot="1">
      <c r="A13" s="247" t="s">
        <v>78</v>
      </c>
      <c r="B13" s="248" t="s">
        <v>182</v>
      </c>
      <c r="C13" s="248" t="s">
        <v>70</v>
      </c>
      <c r="D13" s="251" t="s">
        <v>71</v>
      </c>
      <c r="E13" s="252"/>
      <c r="F13" s="252"/>
      <c r="G13" s="253"/>
      <c r="H13" s="254" t="s">
        <v>82</v>
      </c>
      <c r="I13" s="248" t="s">
        <v>186</v>
      </c>
      <c r="J13" s="248" t="s">
        <v>72</v>
      </c>
      <c r="K13" s="248" t="s">
        <v>84</v>
      </c>
      <c r="L13" s="248" t="s">
        <v>77</v>
      </c>
      <c r="M13" s="247" t="s">
        <v>85</v>
      </c>
    </row>
    <row r="14" spans="1:13" ht="84.75" customHeight="1" thickBot="1">
      <c r="A14" s="247"/>
      <c r="B14" s="250"/>
      <c r="C14" s="250"/>
      <c r="D14" s="82" t="s">
        <v>73</v>
      </c>
      <c r="E14" s="83" t="s">
        <v>74</v>
      </c>
      <c r="F14" s="83" t="s">
        <v>75</v>
      </c>
      <c r="G14" s="84" t="s">
        <v>76</v>
      </c>
      <c r="H14" s="255"/>
      <c r="I14" s="250"/>
      <c r="J14" s="250"/>
      <c r="K14" s="249"/>
      <c r="L14" s="249"/>
      <c r="M14" s="24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79</v>
      </c>
      <c r="K15" s="47" t="s">
        <v>81</v>
      </c>
      <c r="L15" s="48" t="s">
        <v>80</v>
      </c>
      <c r="M15" s="182">
        <v>13</v>
      </c>
    </row>
    <row r="16" spans="1:13" ht="90.75" customHeight="1" thickBot="1">
      <c r="A16" s="76">
        <v>1</v>
      </c>
      <c r="B16" s="75" t="s">
        <v>151</v>
      </c>
      <c r="C16" s="184" t="s">
        <v>90</v>
      </c>
      <c r="D16" s="57">
        <f>SUM(D7)</f>
        <v>260.6881551436403</v>
      </c>
      <c r="E16" s="58">
        <f>SUM('Норматив затрат 3'!D66)</f>
        <v>23.481184336827447</v>
      </c>
      <c r="F16" s="127">
        <f>SUM('Норматив затрат 3'!B140)</f>
        <v>6.6671407744550715</v>
      </c>
      <c r="G16" s="59">
        <f>SUM('Норматив затрат 3'!C140)</f>
        <v>0</v>
      </c>
      <c r="H16" s="49">
        <f>'Норматив затрат 3'!B17</f>
        <v>28220</v>
      </c>
      <c r="I16" s="49">
        <f>SUM('Норматив затрат 3'!B18)</f>
        <v>28220</v>
      </c>
      <c r="J16" s="50">
        <f>H16/I16</f>
        <v>1</v>
      </c>
      <c r="K16" s="51">
        <f>F16+G16</f>
        <v>6.6671407744550715</v>
      </c>
      <c r="L16" s="52">
        <f>K16/(F16+G16)</f>
        <v>1</v>
      </c>
      <c r="M16" s="105">
        <f>(E16/D16)*J16+(1-(E16/D16)*L16)</f>
        <v>1</v>
      </c>
    </row>
    <row r="18" spans="1:17">
      <c r="A18" s="207" t="s">
        <v>99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7" ht="16.5" thickBot="1"/>
    <row r="20" spans="1:17" ht="47.25">
      <c r="G20" s="68" t="s">
        <v>78</v>
      </c>
      <c r="H20" s="72" t="s">
        <v>182</v>
      </c>
      <c r="I20" s="72" t="s">
        <v>183</v>
      </c>
      <c r="J20" s="129" t="s">
        <v>91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111.75" customHeight="1" thickBot="1">
      <c r="G22" s="76">
        <v>1</v>
      </c>
      <c r="H22" s="113" t="s">
        <v>197</v>
      </c>
      <c r="I22" s="114" t="s">
        <v>196</v>
      </c>
      <c r="J22" s="115">
        <v>1</v>
      </c>
      <c r="K22" s="112"/>
    </row>
    <row r="23" spans="1:17" ht="20.25" customHeight="1"/>
    <row r="24" spans="1:17">
      <c r="A24" s="222" t="s">
        <v>188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7" ht="16.5" thickBot="1"/>
    <row r="26" spans="1:17" ht="100.5" customHeight="1">
      <c r="A26" s="78" t="s">
        <v>78</v>
      </c>
      <c r="B26" s="72" t="s">
        <v>182</v>
      </c>
      <c r="C26" s="72" t="s">
        <v>183</v>
      </c>
      <c r="D26" s="262" t="s">
        <v>184</v>
      </c>
      <c r="E26" s="262"/>
      <c r="F26" s="262" t="s">
        <v>185</v>
      </c>
      <c r="G26" s="262"/>
      <c r="H26" s="180" t="s">
        <v>91</v>
      </c>
      <c r="I26" s="180" t="s">
        <v>85</v>
      </c>
      <c r="J26" s="34" t="s">
        <v>187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61">
        <v>3</v>
      </c>
      <c r="E27" s="261"/>
      <c r="F27" s="264">
        <v>4</v>
      </c>
      <c r="G27" s="264"/>
      <c r="H27" s="181">
        <v>5</v>
      </c>
      <c r="I27" s="181">
        <v>6</v>
      </c>
      <c r="J27" s="81" t="s">
        <v>97</v>
      </c>
      <c r="O27" s="30"/>
      <c r="Q27" s="30"/>
    </row>
    <row r="28" spans="1:17" ht="99" customHeight="1" thickBot="1">
      <c r="A28" s="113">
        <v>1</v>
      </c>
      <c r="B28" s="116" t="s">
        <v>197</v>
      </c>
      <c r="C28" s="114" t="s">
        <v>196</v>
      </c>
      <c r="D28" s="263" t="s">
        <v>90</v>
      </c>
      <c r="E28" s="263"/>
      <c r="F28" s="265">
        <f>SUM(D16)</f>
        <v>260.6881551436403</v>
      </c>
      <c r="G28" s="266"/>
      <c r="H28" s="117">
        <f>SUM(J22)</f>
        <v>1</v>
      </c>
      <c r="I28" s="117">
        <f>SUM(M16)</f>
        <v>1</v>
      </c>
      <c r="J28" s="118">
        <f>F28*H28*I28</f>
        <v>260.6881551436403</v>
      </c>
      <c r="L28" s="30"/>
      <c r="O28" s="30"/>
      <c r="P28" s="30"/>
      <c r="Q28" s="30"/>
    </row>
    <row r="29" spans="1:17">
      <c r="O29" s="30"/>
      <c r="P29" s="30"/>
      <c r="Q29" s="30"/>
    </row>
    <row r="30" spans="1:17" s="185" customFormat="1">
      <c r="O30" s="30"/>
      <c r="P30" s="30"/>
      <c r="Q30" s="30"/>
    </row>
    <row r="31" spans="1:17" ht="34.5" customHeight="1">
      <c r="C31" s="193"/>
      <c r="D31" s="193"/>
      <c r="E31" s="193"/>
      <c r="F31" s="267" t="s">
        <v>151</v>
      </c>
      <c r="G31" s="267"/>
      <c r="H31" s="267"/>
      <c r="I31" s="267"/>
      <c r="J31" s="132">
        <f>J28*'Норматив затрат 3'!B16</f>
        <v>7331332.9871045966</v>
      </c>
    </row>
    <row r="32" spans="1:17">
      <c r="B32" s="258"/>
      <c r="C32" s="258"/>
      <c r="D32" s="258"/>
      <c r="E32" s="258"/>
      <c r="F32" s="258"/>
      <c r="G32" s="258"/>
    </row>
    <row r="33" spans="2:7">
      <c r="B33" s="258"/>
      <c r="C33" s="258"/>
      <c r="D33" s="258"/>
      <c r="E33" s="258"/>
      <c r="F33" s="258"/>
      <c r="G33" s="258"/>
    </row>
    <row r="34" spans="2:7">
      <c r="B34" s="258"/>
      <c r="C34" s="258"/>
      <c r="D34" s="258"/>
      <c r="E34" s="258"/>
      <c r="F34" s="258"/>
      <c r="G34" s="258"/>
    </row>
    <row r="35" spans="2:7">
      <c r="B35" s="258"/>
      <c r="C35" s="258"/>
      <c r="D35" s="258"/>
      <c r="E35" s="258"/>
      <c r="F35" s="258"/>
      <c r="G35" s="258"/>
    </row>
    <row r="36" spans="2:7">
      <c r="B36" s="258"/>
      <c r="C36" s="258"/>
      <c r="D36" s="258"/>
      <c r="E36" s="258"/>
      <c r="F36" s="258"/>
      <c r="G36" s="258"/>
    </row>
    <row r="37" spans="2:7">
      <c r="B37" s="258"/>
      <c r="C37" s="258"/>
      <c r="D37" s="258"/>
      <c r="E37" s="258"/>
      <c r="F37" s="258"/>
      <c r="G37" s="258"/>
    </row>
    <row r="38" spans="2:7">
      <c r="B38" s="258"/>
      <c r="C38" s="258"/>
      <c r="D38" s="258"/>
      <c r="E38" s="258"/>
      <c r="F38" s="258"/>
      <c r="G38" s="258"/>
    </row>
    <row r="40" spans="2:7">
      <c r="B40" s="258"/>
      <c r="C40" s="258"/>
      <c r="D40" s="258"/>
      <c r="E40" s="258"/>
      <c r="F40" s="258"/>
      <c r="G40" s="258"/>
    </row>
  </sheetData>
  <mergeCells count="33">
    <mergeCell ref="B35:G35"/>
    <mergeCell ref="B36:G36"/>
    <mergeCell ref="B37:G37"/>
    <mergeCell ref="B38:G38"/>
    <mergeCell ref="B40:G40"/>
    <mergeCell ref="B34:G34"/>
    <mergeCell ref="D26:E26"/>
    <mergeCell ref="F26:G26"/>
    <mergeCell ref="D27:E27"/>
    <mergeCell ref="F27:G27"/>
    <mergeCell ref="D28:E28"/>
    <mergeCell ref="F28:G28"/>
    <mergeCell ref="L13:L14"/>
    <mergeCell ref="M13:M14"/>
    <mergeCell ref="A18:M18"/>
    <mergeCell ref="B32:G32"/>
    <mergeCell ref="B33:G33"/>
    <mergeCell ref="A11:M11"/>
    <mergeCell ref="F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49" orientation="landscape" verticalDpi="0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9"/>
  <sheetViews>
    <sheetView view="pageBreakPreview" topLeftCell="A16" zoomScale="80" zoomScaleSheetLayoutView="80" workbookViewId="0">
      <selection activeCell="C16" sqref="C16:I16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85"/>
      <c r="I1" s="185" t="s">
        <v>105</v>
      </c>
      <c r="J1" s="185"/>
    </row>
    <row r="2" spans="1:12" ht="47.25">
      <c r="H2" s="185"/>
      <c r="I2" s="185" t="s">
        <v>110</v>
      </c>
      <c r="J2" s="185"/>
    </row>
    <row r="3" spans="1:12">
      <c r="H3" s="185"/>
      <c r="I3" s="185"/>
      <c r="J3" s="185"/>
    </row>
    <row r="4" spans="1:12">
      <c r="H4" s="185"/>
      <c r="I4" s="119"/>
      <c r="J4" s="185" t="s">
        <v>106</v>
      </c>
    </row>
    <row r="5" spans="1:12">
      <c r="H5" s="185"/>
      <c r="I5" s="185"/>
      <c r="J5" s="185"/>
    </row>
    <row r="6" spans="1:12" ht="15.75" customHeight="1">
      <c r="H6" s="242" t="s">
        <v>193</v>
      </c>
      <c r="I6" s="242"/>
      <c r="J6" s="242"/>
    </row>
    <row r="8" spans="1:12">
      <c r="A8" s="229" t="s">
        <v>122</v>
      </c>
      <c r="B8" s="229"/>
      <c r="C8" s="229"/>
      <c r="D8" s="229"/>
      <c r="E8" s="229"/>
      <c r="F8" s="229"/>
      <c r="G8" s="229"/>
      <c r="H8" s="229"/>
      <c r="I8" s="229"/>
      <c r="J8" s="2"/>
      <c r="K8" s="2"/>
      <c r="L8" s="2"/>
    </row>
    <row r="9" spans="1:12">
      <c r="A9" s="228" t="s">
        <v>149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150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1" spans="1:12">
      <c r="C11" s="230"/>
      <c r="D11" s="230"/>
      <c r="E11" s="230"/>
      <c r="F11" s="230"/>
      <c r="G11" s="230"/>
      <c r="H11" s="230"/>
    </row>
    <row r="12" spans="1:12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>
      <c r="A14" s="207" t="s">
        <v>15</v>
      </c>
      <c r="B14" s="207"/>
      <c r="C14" s="207"/>
      <c r="D14" s="207"/>
      <c r="E14" s="207"/>
      <c r="F14" s="207"/>
      <c r="G14" s="207"/>
      <c r="H14" s="207"/>
      <c r="I14" s="207"/>
    </row>
    <row r="16" spans="1:12" ht="15.75" customHeight="1">
      <c r="B16" s="142">
        <v>130</v>
      </c>
      <c r="C16" s="233" t="s">
        <v>199</v>
      </c>
      <c r="D16" s="233"/>
      <c r="E16" s="233"/>
      <c r="F16" s="233"/>
      <c r="G16" s="233"/>
      <c r="H16" s="233"/>
      <c r="I16" s="233"/>
    </row>
    <row r="17" spans="1:13" ht="32.25" customHeight="1">
      <c r="B17" s="142">
        <v>28220</v>
      </c>
      <c r="C17" s="234" t="s">
        <v>143</v>
      </c>
      <c r="D17" s="234"/>
      <c r="E17" s="234"/>
      <c r="F17" s="234"/>
      <c r="G17" s="234"/>
      <c r="H17" s="234"/>
      <c r="I17" s="234"/>
      <c r="L17" s="38"/>
    </row>
    <row r="18" spans="1:13" ht="32.25" customHeight="1">
      <c r="B18" s="142">
        <v>28220</v>
      </c>
      <c r="C18" s="234" t="s">
        <v>152</v>
      </c>
      <c r="D18" s="234"/>
      <c r="E18" s="234"/>
      <c r="F18" s="234"/>
      <c r="G18" s="234"/>
      <c r="H18" s="234"/>
      <c r="I18" s="234"/>
      <c r="L18" s="38"/>
    </row>
    <row r="19" spans="1:13" ht="32.25" customHeight="1">
      <c r="B19" s="135">
        <f>SUM(C28:C40)</f>
        <v>11362</v>
      </c>
      <c r="C19" s="234" t="s">
        <v>144</v>
      </c>
      <c r="D19" s="234"/>
      <c r="E19" s="234"/>
      <c r="F19" s="234"/>
      <c r="G19" s="234"/>
      <c r="H19" s="234"/>
      <c r="I19" s="234"/>
      <c r="L19" s="107"/>
    </row>
    <row r="20" spans="1:13" ht="31.5" customHeight="1">
      <c r="B20" s="99">
        <f>E42</f>
        <v>87.399999999999977</v>
      </c>
      <c r="C20" s="234" t="s">
        <v>153</v>
      </c>
      <c r="D20" s="234"/>
      <c r="E20" s="234"/>
      <c r="F20" s="234"/>
      <c r="G20" s="234"/>
      <c r="H20" s="234"/>
      <c r="I20" s="234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22" t="s">
        <v>29</v>
      </c>
      <c r="B22" s="222"/>
      <c r="C22" s="222"/>
      <c r="D22" s="222"/>
      <c r="E22" s="222"/>
      <c r="F22" s="222"/>
      <c r="G22" s="222"/>
      <c r="H22" s="222"/>
      <c r="I22" s="222"/>
    </row>
    <row r="23" spans="1:13">
      <c r="A23" s="194" t="s">
        <v>16</v>
      </c>
      <c r="B23" s="194"/>
      <c r="C23" s="194"/>
      <c r="D23" s="194"/>
      <c r="E23" s="194"/>
      <c r="F23" s="194"/>
      <c r="G23" s="194"/>
      <c r="H23" s="194"/>
      <c r="I23" s="194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104</v>
      </c>
      <c r="C25" s="172" t="s">
        <v>159</v>
      </c>
      <c r="D25" s="172" t="s">
        <v>157</v>
      </c>
      <c r="E25" s="243" t="s">
        <v>158</v>
      </c>
      <c r="F25" s="243"/>
      <c r="G25" s="172" t="s">
        <v>5</v>
      </c>
      <c r="H25" s="172" t="s">
        <v>6</v>
      </c>
      <c r="I25" s="15" t="s">
        <v>7</v>
      </c>
      <c r="L25" s="109">
        <f>SUM(C28:C32)</f>
        <v>2964</v>
      </c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35" t="s">
        <v>18</v>
      </c>
      <c r="F26" s="235"/>
      <c r="G26" s="173">
        <v>6</v>
      </c>
      <c r="H26" s="173" t="s">
        <v>8</v>
      </c>
      <c r="I26" s="18">
        <v>8</v>
      </c>
    </row>
    <row r="27" spans="1:13" ht="16.5" thickBot="1">
      <c r="A27" s="236" t="s">
        <v>156</v>
      </c>
      <c r="B27" s="237"/>
      <c r="C27" s="237"/>
      <c r="D27" s="237"/>
      <c r="E27" s="237"/>
      <c r="F27" s="237"/>
      <c r="G27" s="237"/>
      <c r="H27" s="237"/>
      <c r="I27" s="238"/>
    </row>
    <row r="28" spans="1:13" ht="15.75" customHeight="1">
      <c r="A28" s="27">
        <v>1</v>
      </c>
      <c r="B28" s="156" t="s">
        <v>124</v>
      </c>
      <c r="C28" s="100">
        <v>494</v>
      </c>
      <c r="D28" s="28">
        <f>B$16</f>
        <v>130</v>
      </c>
      <c r="E28" s="231">
        <f>C28/D28</f>
        <v>3.8</v>
      </c>
      <c r="F28" s="232"/>
      <c r="G28" s="20">
        <f>B$17*12*1.302/1979</f>
        <v>222.79397675593736</v>
      </c>
      <c r="H28" s="92">
        <f>E28*G28</f>
        <v>846.61711167256192</v>
      </c>
      <c r="I28" s="204" t="s">
        <v>142</v>
      </c>
      <c r="L28" s="30">
        <f>C28*G28</f>
        <v>110060.22451743306</v>
      </c>
    </row>
    <row r="29" spans="1:13" ht="30.75" customHeight="1">
      <c r="A29" s="168">
        <v>2</v>
      </c>
      <c r="B29" s="156" t="s">
        <v>140</v>
      </c>
      <c r="C29" s="169">
        <v>494</v>
      </c>
      <c r="D29" s="28">
        <f t="shared" ref="D29:D33" si="0">B$16</f>
        <v>130</v>
      </c>
      <c r="E29" s="231">
        <f>C29/D29</f>
        <v>3.8</v>
      </c>
      <c r="F29" s="232"/>
      <c r="G29" s="20">
        <f t="shared" ref="G29:G39" si="1">B$17*12*1.302/1979</f>
        <v>222.79397675593736</v>
      </c>
      <c r="H29" s="92">
        <f>E29*G29</f>
        <v>846.61711167256192</v>
      </c>
      <c r="I29" s="205"/>
      <c r="L29" s="30">
        <f>C29*G29</f>
        <v>110060.22451743306</v>
      </c>
    </row>
    <row r="30" spans="1:13">
      <c r="A30" s="168">
        <v>3</v>
      </c>
      <c r="B30" s="156" t="s">
        <v>125</v>
      </c>
      <c r="C30" s="101">
        <v>988</v>
      </c>
      <c r="D30" s="28">
        <f t="shared" si="0"/>
        <v>130</v>
      </c>
      <c r="E30" s="231">
        <f t="shared" ref="E30:E40" si="2">C30/D30</f>
        <v>7.6</v>
      </c>
      <c r="F30" s="232"/>
      <c r="G30" s="20">
        <f t="shared" si="1"/>
        <v>222.79397675593736</v>
      </c>
      <c r="H30" s="92">
        <f t="shared" ref="H30:H40" si="3">E30*G30</f>
        <v>1693.2342233451238</v>
      </c>
      <c r="I30" s="205"/>
      <c r="L30" s="30">
        <f t="shared" ref="L30:L40" si="4">C30*G30</f>
        <v>220120.44903486612</v>
      </c>
    </row>
    <row r="31" spans="1:13">
      <c r="A31" s="27">
        <v>4</v>
      </c>
      <c r="B31" s="156" t="s">
        <v>126</v>
      </c>
      <c r="C31" s="101">
        <v>494</v>
      </c>
      <c r="D31" s="28">
        <f t="shared" si="0"/>
        <v>130</v>
      </c>
      <c r="E31" s="231">
        <f>C31/D31</f>
        <v>3.8</v>
      </c>
      <c r="F31" s="232"/>
      <c r="G31" s="20">
        <f t="shared" si="1"/>
        <v>222.79397675593736</v>
      </c>
      <c r="H31" s="92">
        <f t="shared" si="3"/>
        <v>846.61711167256192</v>
      </c>
      <c r="I31" s="205"/>
      <c r="L31" s="30">
        <f t="shared" si="4"/>
        <v>110060.22451743306</v>
      </c>
    </row>
    <row r="32" spans="1:13" ht="30">
      <c r="A32" s="168">
        <v>5</v>
      </c>
      <c r="B32" s="156" t="s">
        <v>127</v>
      </c>
      <c r="C32" s="101">
        <v>494</v>
      </c>
      <c r="D32" s="28">
        <f t="shared" si="0"/>
        <v>130</v>
      </c>
      <c r="E32" s="231">
        <f t="shared" si="2"/>
        <v>3.8</v>
      </c>
      <c r="F32" s="232"/>
      <c r="G32" s="20">
        <f t="shared" si="1"/>
        <v>222.79397675593736</v>
      </c>
      <c r="H32" s="92">
        <f t="shared" si="3"/>
        <v>846.61711167256192</v>
      </c>
      <c r="I32" s="205"/>
      <c r="L32" s="30">
        <f t="shared" si="4"/>
        <v>110060.22451743306</v>
      </c>
    </row>
    <row r="33" spans="1:17">
      <c r="A33" s="168">
        <v>6</v>
      </c>
      <c r="B33" s="156" t="s">
        <v>128</v>
      </c>
      <c r="C33" s="101">
        <v>988</v>
      </c>
      <c r="D33" s="28">
        <f t="shared" si="0"/>
        <v>130</v>
      </c>
      <c r="E33" s="231">
        <f t="shared" si="2"/>
        <v>7.6</v>
      </c>
      <c r="F33" s="232"/>
      <c r="G33" s="20">
        <f t="shared" si="1"/>
        <v>222.79397675593736</v>
      </c>
      <c r="H33" s="92">
        <f t="shared" si="3"/>
        <v>1693.2342233451238</v>
      </c>
      <c r="I33" s="205"/>
      <c r="L33" s="30">
        <f t="shared" si="4"/>
        <v>220120.44903486612</v>
      </c>
    </row>
    <row r="34" spans="1:17">
      <c r="A34" s="27">
        <v>7</v>
      </c>
      <c r="B34" s="156" t="s">
        <v>141</v>
      </c>
      <c r="C34" s="101">
        <v>494</v>
      </c>
      <c r="D34" s="28">
        <f>B$16</f>
        <v>130</v>
      </c>
      <c r="E34" s="231">
        <f t="shared" si="2"/>
        <v>3.8</v>
      </c>
      <c r="F34" s="232"/>
      <c r="G34" s="20">
        <f t="shared" si="1"/>
        <v>222.79397675593736</v>
      </c>
      <c r="H34" s="92">
        <f t="shared" si="3"/>
        <v>846.61711167256192</v>
      </c>
      <c r="I34" s="205"/>
      <c r="L34" s="30">
        <f t="shared" si="4"/>
        <v>110060.22451743306</v>
      </c>
    </row>
    <row r="35" spans="1:17">
      <c r="A35" s="168">
        <v>8</v>
      </c>
      <c r="B35" s="156" t="s">
        <v>129</v>
      </c>
      <c r="C35" s="101">
        <v>3458</v>
      </c>
      <c r="D35" s="28">
        <f>B$16</f>
        <v>130</v>
      </c>
      <c r="E35" s="231">
        <f t="shared" si="2"/>
        <v>26.6</v>
      </c>
      <c r="F35" s="232"/>
      <c r="G35" s="20">
        <f t="shared" si="1"/>
        <v>222.79397675593736</v>
      </c>
      <c r="H35" s="92">
        <f t="shared" si="3"/>
        <v>5926.3197817079345</v>
      </c>
      <c r="I35" s="205"/>
      <c r="L35" s="30">
        <f t="shared" si="4"/>
        <v>770421.57162203139</v>
      </c>
    </row>
    <row r="36" spans="1:17">
      <c r="A36" s="168">
        <v>9</v>
      </c>
      <c r="B36" s="156" t="s">
        <v>130</v>
      </c>
      <c r="C36" s="101">
        <v>494</v>
      </c>
      <c r="D36" s="28">
        <f t="shared" ref="D36:D40" si="5">B$16</f>
        <v>130</v>
      </c>
      <c r="E36" s="231">
        <f t="shared" si="2"/>
        <v>3.8</v>
      </c>
      <c r="F36" s="232"/>
      <c r="G36" s="20">
        <f t="shared" si="1"/>
        <v>222.79397675593736</v>
      </c>
      <c r="H36" s="92">
        <f t="shared" si="3"/>
        <v>846.61711167256192</v>
      </c>
      <c r="I36" s="205"/>
      <c r="L36" s="30">
        <f t="shared" si="4"/>
        <v>110060.22451743306</v>
      </c>
    </row>
    <row r="37" spans="1:17">
      <c r="A37" s="27">
        <v>10</v>
      </c>
      <c r="B37" s="156" t="s">
        <v>131</v>
      </c>
      <c r="C37" s="101">
        <v>494</v>
      </c>
      <c r="D37" s="28">
        <f t="shared" si="5"/>
        <v>130</v>
      </c>
      <c r="E37" s="231">
        <f t="shared" si="2"/>
        <v>3.8</v>
      </c>
      <c r="F37" s="232"/>
      <c r="G37" s="20">
        <f>B$17*12*1.302/1979</f>
        <v>222.79397675593736</v>
      </c>
      <c r="H37" s="92">
        <f t="shared" si="3"/>
        <v>846.61711167256192</v>
      </c>
      <c r="I37" s="205"/>
      <c r="L37" s="30">
        <f t="shared" si="4"/>
        <v>110060.22451743306</v>
      </c>
    </row>
    <row r="38" spans="1:17">
      <c r="A38" s="168">
        <v>11</v>
      </c>
      <c r="B38" s="156" t="s">
        <v>132</v>
      </c>
      <c r="C38" s="101">
        <v>988</v>
      </c>
      <c r="D38" s="28">
        <f t="shared" si="5"/>
        <v>130</v>
      </c>
      <c r="E38" s="231">
        <f t="shared" si="2"/>
        <v>7.6</v>
      </c>
      <c r="F38" s="232"/>
      <c r="G38" s="20">
        <f t="shared" si="1"/>
        <v>222.79397675593736</v>
      </c>
      <c r="H38" s="92">
        <f t="shared" si="3"/>
        <v>1693.2342233451238</v>
      </c>
      <c r="I38" s="205"/>
      <c r="L38" s="30">
        <f t="shared" si="4"/>
        <v>220120.44903486612</v>
      </c>
    </row>
    <row r="39" spans="1:17">
      <c r="A39" s="27">
        <v>12</v>
      </c>
      <c r="B39" s="156" t="s">
        <v>133</v>
      </c>
      <c r="C39" s="101">
        <v>988</v>
      </c>
      <c r="D39" s="28">
        <f t="shared" si="5"/>
        <v>130</v>
      </c>
      <c r="E39" s="231">
        <f t="shared" si="2"/>
        <v>7.6</v>
      </c>
      <c r="F39" s="232"/>
      <c r="G39" s="20">
        <f t="shared" si="1"/>
        <v>222.79397675593736</v>
      </c>
      <c r="H39" s="92">
        <f t="shared" si="3"/>
        <v>1693.2342233451238</v>
      </c>
      <c r="I39" s="205"/>
      <c r="L39" s="30">
        <f t="shared" si="4"/>
        <v>220120.44903486612</v>
      </c>
    </row>
    <row r="40" spans="1:17">
      <c r="A40" s="168">
        <v>13</v>
      </c>
      <c r="B40" s="156" t="s">
        <v>101</v>
      </c>
      <c r="C40" s="101">
        <v>494</v>
      </c>
      <c r="D40" s="28">
        <f t="shared" si="5"/>
        <v>130</v>
      </c>
      <c r="E40" s="231">
        <f t="shared" si="2"/>
        <v>3.8</v>
      </c>
      <c r="F40" s="232"/>
      <c r="G40" s="20">
        <f>B$17*12*1.302/1979</f>
        <v>222.79397675593736</v>
      </c>
      <c r="H40" s="92">
        <f t="shared" si="3"/>
        <v>846.61711167256192</v>
      </c>
      <c r="I40" s="205"/>
      <c r="L40" s="30">
        <f t="shared" si="4"/>
        <v>110060.22451743306</v>
      </c>
    </row>
    <row r="41" spans="1:17" ht="31.5" customHeight="1" thickBot="1">
      <c r="A41" s="202" t="s">
        <v>22</v>
      </c>
      <c r="B41" s="203"/>
      <c r="C41" s="203"/>
      <c r="D41" s="203"/>
      <c r="E41" s="203"/>
      <c r="F41" s="203"/>
      <c r="G41" s="106"/>
      <c r="H41" s="120">
        <f>SUM(H28:H40)</f>
        <v>19472.193568468927</v>
      </c>
      <c r="I41" s="205"/>
      <c r="L41" s="134">
        <f>SUM(L28:L40)</f>
        <v>2531385.1639009598</v>
      </c>
      <c r="M41" s="134"/>
      <c r="N41" s="134"/>
      <c r="P41" s="30"/>
      <c r="Q41" s="30"/>
    </row>
    <row r="42" spans="1:17" ht="36" customHeight="1" thickBot="1">
      <c r="A42" s="195" t="s">
        <v>160</v>
      </c>
      <c r="B42" s="196"/>
      <c r="C42" s="196"/>
      <c r="D42" s="197"/>
      <c r="E42" s="198">
        <f>SUM(E28:F40)</f>
        <v>87.399999999999977</v>
      </c>
      <c r="F42" s="199"/>
      <c r="G42" s="199"/>
      <c r="H42" s="199"/>
      <c r="I42" s="206"/>
      <c r="L42" s="30"/>
      <c r="M42" s="30"/>
      <c r="P42" s="30"/>
    </row>
    <row r="43" spans="1:17">
      <c r="A43" s="10"/>
      <c r="B43" s="10"/>
      <c r="C43" s="10"/>
      <c r="D43" s="10"/>
      <c r="E43" s="11"/>
      <c r="F43" s="11"/>
      <c r="G43" s="10"/>
      <c r="H43" s="10"/>
      <c r="I43" s="10"/>
    </row>
    <row r="44" spans="1:17" ht="32.25" customHeight="1">
      <c r="A44" s="194" t="s">
        <v>161</v>
      </c>
      <c r="B44" s="194"/>
      <c r="C44" s="194"/>
      <c r="D44" s="194"/>
      <c r="E44" s="194"/>
      <c r="F44" s="194"/>
      <c r="G44" s="194"/>
      <c r="H44" s="194"/>
      <c r="I44" s="194"/>
    </row>
    <row r="45" spans="1:17" ht="16.5" thickBot="1"/>
    <row r="46" spans="1:17" ht="79.5" thickBot="1">
      <c r="A46" s="12" t="s">
        <v>1</v>
      </c>
      <c r="B46" s="172" t="s">
        <v>26</v>
      </c>
      <c r="C46" s="172" t="s">
        <v>9</v>
      </c>
      <c r="D46" s="172" t="s">
        <v>162</v>
      </c>
      <c r="E46" s="172" t="s">
        <v>10</v>
      </c>
      <c r="F46" s="172" t="s">
        <v>11</v>
      </c>
      <c r="G46" s="172" t="s">
        <v>12</v>
      </c>
      <c r="H46" s="172" t="s">
        <v>6</v>
      </c>
      <c r="I46" s="15" t="s">
        <v>7</v>
      </c>
    </row>
    <row r="47" spans="1:17" ht="16.5" thickBot="1">
      <c r="A47" s="23">
        <v>1</v>
      </c>
      <c r="B47" s="24">
        <v>2</v>
      </c>
      <c r="C47" s="24">
        <v>3</v>
      </c>
      <c r="D47" s="24">
        <v>4</v>
      </c>
      <c r="E47" s="24" t="s">
        <v>18</v>
      </c>
      <c r="F47" s="24">
        <v>6</v>
      </c>
      <c r="G47" s="24">
        <v>7</v>
      </c>
      <c r="H47" s="24" t="s">
        <v>13</v>
      </c>
      <c r="I47" s="25">
        <v>9</v>
      </c>
    </row>
    <row r="48" spans="1:17" ht="15.75" customHeight="1">
      <c r="A48" s="208" t="s">
        <v>163</v>
      </c>
      <c r="B48" s="209"/>
      <c r="C48" s="209"/>
      <c r="D48" s="209"/>
      <c r="E48" s="209"/>
      <c r="F48" s="209"/>
      <c r="G48" s="209"/>
      <c r="H48" s="209"/>
      <c r="I48" s="210"/>
    </row>
    <row r="49" spans="1:9" ht="57" customHeight="1" thickBot="1">
      <c r="A49" s="26" t="s">
        <v>102</v>
      </c>
      <c r="B49" s="27" t="s">
        <v>102</v>
      </c>
      <c r="C49" s="101">
        <v>0</v>
      </c>
      <c r="D49" s="28">
        <f>B16</f>
        <v>130</v>
      </c>
      <c r="E49" s="29">
        <f>C49/D49</f>
        <v>0</v>
      </c>
      <c r="F49" s="101">
        <v>0</v>
      </c>
      <c r="G49" s="102">
        <v>0</v>
      </c>
      <c r="H49" s="20">
        <v>0</v>
      </c>
      <c r="I49" s="200" t="s">
        <v>178</v>
      </c>
    </row>
    <row r="50" spans="1:9" ht="32.25" customHeight="1" thickBot="1">
      <c r="A50" s="211" t="s">
        <v>27</v>
      </c>
      <c r="B50" s="212"/>
      <c r="C50" s="212"/>
      <c r="D50" s="212"/>
      <c r="E50" s="212"/>
      <c r="F50" s="213"/>
      <c r="G50" s="21"/>
      <c r="H50" s="22">
        <f>SUM(H49)</f>
        <v>0</v>
      </c>
      <c r="I50" s="201"/>
    </row>
    <row r="51" spans="1:9">
      <c r="A51" s="143"/>
      <c r="B51" s="143"/>
      <c r="C51" s="143"/>
      <c r="D51" s="143"/>
      <c r="E51" s="143"/>
      <c r="F51" s="143"/>
      <c r="G51" s="144"/>
      <c r="H51" s="145"/>
      <c r="I51" s="62"/>
    </row>
    <row r="52" spans="1:9" ht="15.75" customHeight="1">
      <c r="A52" s="207" t="s">
        <v>164</v>
      </c>
      <c r="B52" s="207"/>
      <c r="C52" s="207"/>
      <c r="D52" s="207"/>
      <c r="E52" s="207"/>
      <c r="F52" s="207"/>
      <c r="G52" s="207"/>
      <c r="H52" s="207"/>
      <c r="I52" s="207"/>
    </row>
    <row r="53" spans="1:9" ht="16.5" thickBot="1"/>
    <row r="54" spans="1:9" ht="79.5" thickBot="1">
      <c r="A54" s="12" t="s">
        <v>1</v>
      </c>
      <c r="B54" s="172" t="s">
        <v>26</v>
      </c>
      <c r="C54" s="172" t="s">
        <v>9</v>
      </c>
      <c r="D54" s="172" t="s">
        <v>157</v>
      </c>
      <c r="E54" s="172" t="s">
        <v>10</v>
      </c>
      <c r="F54" s="172" t="s">
        <v>11</v>
      </c>
      <c r="G54" s="172" t="s">
        <v>12</v>
      </c>
      <c r="H54" s="172" t="s">
        <v>6</v>
      </c>
      <c r="I54" s="15" t="s">
        <v>7</v>
      </c>
    </row>
    <row r="55" spans="1:9" ht="16.5" thickBot="1">
      <c r="A55" s="23">
        <v>1</v>
      </c>
      <c r="B55" s="24">
        <v>2</v>
      </c>
      <c r="C55" s="24">
        <v>3</v>
      </c>
      <c r="D55" s="24">
        <v>4</v>
      </c>
      <c r="E55" s="24" t="s">
        <v>18</v>
      </c>
      <c r="F55" s="24">
        <v>6</v>
      </c>
      <c r="G55" s="24">
        <v>7</v>
      </c>
      <c r="H55" s="24" t="s">
        <v>13</v>
      </c>
      <c r="I55" s="25">
        <v>9</v>
      </c>
    </row>
    <row r="56" spans="1:9">
      <c r="A56" s="208" t="s">
        <v>25</v>
      </c>
      <c r="B56" s="209"/>
      <c r="C56" s="209"/>
      <c r="D56" s="209"/>
      <c r="E56" s="209"/>
      <c r="F56" s="209"/>
      <c r="G56" s="209"/>
      <c r="H56" s="209"/>
      <c r="I56" s="210"/>
    </row>
    <row r="57" spans="1:9" ht="57" customHeight="1" thickBot="1">
      <c r="A57" s="26" t="s">
        <v>102</v>
      </c>
      <c r="B57" s="27" t="s">
        <v>102</v>
      </c>
      <c r="C57" s="101">
        <v>0</v>
      </c>
      <c r="D57" s="28">
        <f>SUM(B16)</f>
        <v>130</v>
      </c>
      <c r="E57" s="29">
        <f>C57/D57</f>
        <v>0</v>
      </c>
      <c r="F57" s="101">
        <v>0</v>
      </c>
      <c r="G57" s="102">
        <v>0</v>
      </c>
      <c r="H57" s="20">
        <v>0</v>
      </c>
      <c r="I57" s="214" t="s">
        <v>178</v>
      </c>
    </row>
    <row r="58" spans="1:9" ht="31.5" customHeight="1" thickBot="1">
      <c r="A58" s="211" t="s">
        <v>28</v>
      </c>
      <c r="B58" s="212"/>
      <c r="C58" s="212"/>
      <c r="D58" s="212"/>
      <c r="E58" s="212"/>
      <c r="F58" s="213"/>
      <c r="G58" s="21"/>
      <c r="H58" s="22">
        <f>SUM(H57:H57)</f>
        <v>0</v>
      </c>
      <c r="I58" s="201"/>
    </row>
    <row r="59" spans="1:9">
      <c r="A59" s="143"/>
      <c r="B59" s="143"/>
      <c r="C59" s="143"/>
      <c r="D59" s="143"/>
      <c r="E59" s="143"/>
      <c r="F59" s="143"/>
      <c r="G59" s="144"/>
      <c r="H59" s="145"/>
      <c r="I59" s="62"/>
    </row>
    <row r="60" spans="1:9" ht="33.75" customHeight="1">
      <c r="A60" s="221" t="s">
        <v>168</v>
      </c>
      <c r="B60" s="221"/>
      <c r="C60" s="221"/>
      <c r="D60" s="221"/>
      <c r="E60" s="221"/>
      <c r="F60" s="221"/>
      <c r="G60" s="221"/>
      <c r="H60" s="221"/>
      <c r="I60" s="221"/>
    </row>
    <row r="61" spans="1:9" ht="16.5" thickBot="1"/>
    <row r="62" spans="1:9" ht="79.5" thickBot="1">
      <c r="A62" s="12" t="s">
        <v>1</v>
      </c>
      <c r="B62" s="172" t="s">
        <v>26</v>
      </c>
      <c r="C62" s="172" t="s">
        <v>9</v>
      </c>
      <c r="D62" s="172" t="s">
        <v>157</v>
      </c>
      <c r="E62" s="172" t="s">
        <v>10</v>
      </c>
      <c r="F62" s="172" t="s">
        <v>11</v>
      </c>
      <c r="G62" s="172" t="s">
        <v>12</v>
      </c>
      <c r="H62" s="172" t="s">
        <v>6</v>
      </c>
      <c r="I62" s="15" t="s">
        <v>7</v>
      </c>
    </row>
    <row r="63" spans="1:9" ht="16.5" thickBot="1">
      <c r="A63" s="23">
        <v>1</v>
      </c>
      <c r="B63" s="24">
        <v>2</v>
      </c>
      <c r="C63" s="24">
        <v>3</v>
      </c>
      <c r="D63" s="24">
        <v>4</v>
      </c>
      <c r="E63" s="24" t="s">
        <v>18</v>
      </c>
      <c r="F63" s="24">
        <v>6</v>
      </c>
      <c r="G63" s="24">
        <v>7</v>
      </c>
      <c r="H63" s="24" t="s">
        <v>13</v>
      </c>
      <c r="I63" s="25">
        <v>9</v>
      </c>
    </row>
    <row r="64" spans="1:9" ht="35.25" customHeight="1">
      <c r="A64" s="208" t="s">
        <v>189</v>
      </c>
      <c r="B64" s="209"/>
      <c r="C64" s="209"/>
      <c r="D64" s="209"/>
      <c r="E64" s="209"/>
      <c r="F64" s="209"/>
      <c r="G64" s="209"/>
      <c r="H64" s="209"/>
      <c r="I64" s="210"/>
    </row>
    <row r="65" spans="1:9" ht="57" customHeight="1" thickBot="1">
      <c r="A65" s="26" t="s">
        <v>102</v>
      </c>
      <c r="B65" s="27" t="s">
        <v>102</v>
      </c>
      <c r="C65" s="101">
        <v>0</v>
      </c>
      <c r="D65" s="28">
        <f>SUM(B16)</f>
        <v>130</v>
      </c>
      <c r="E65" s="29">
        <f>C65/D65</f>
        <v>0</v>
      </c>
      <c r="F65" s="101">
        <v>0</v>
      </c>
      <c r="G65" s="102">
        <v>0</v>
      </c>
      <c r="H65" s="20">
        <v>0</v>
      </c>
      <c r="I65" s="214" t="s">
        <v>178</v>
      </c>
    </row>
    <row r="66" spans="1:9" ht="32.25" customHeight="1" thickBot="1">
      <c r="A66" s="211" t="s">
        <v>28</v>
      </c>
      <c r="B66" s="212"/>
      <c r="C66" s="212"/>
      <c r="D66" s="212"/>
      <c r="E66" s="212"/>
      <c r="F66" s="213"/>
      <c r="G66" s="21"/>
      <c r="H66" s="22">
        <f>SUM(H65:H65)</f>
        <v>0</v>
      </c>
      <c r="I66" s="201"/>
    </row>
    <row r="67" spans="1:9">
      <c r="A67" s="143"/>
      <c r="B67" s="143"/>
      <c r="C67" s="143"/>
      <c r="D67" s="143"/>
      <c r="E67" s="143"/>
      <c r="F67" s="143"/>
      <c r="G67" s="144"/>
      <c r="H67" s="145"/>
      <c r="I67" s="62"/>
    </row>
    <row r="68" spans="1:9" ht="15.75" customHeight="1">
      <c r="A68" s="207" t="s">
        <v>169</v>
      </c>
      <c r="B68" s="207"/>
      <c r="C68" s="207"/>
      <c r="D68" s="207"/>
      <c r="E68" s="207"/>
      <c r="F68" s="207"/>
      <c r="G68" s="207"/>
      <c r="H68" s="207"/>
      <c r="I68" s="207"/>
    </row>
    <row r="70" spans="1:9">
      <c r="B70"/>
      <c r="C70" s="177"/>
      <c r="D70" s="157"/>
      <c r="E70" s="157"/>
      <c r="F70" s="157"/>
      <c r="G70" s="170"/>
      <c r="H70" s="30"/>
      <c r="I70" s="174"/>
    </row>
    <row r="71" spans="1:9" ht="16.5" thickBot="1">
      <c r="B71"/>
      <c r="C71" s="177"/>
      <c r="D71" s="30"/>
      <c r="E71" s="30"/>
      <c r="F71" s="30"/>
      <c r="H71" s="30"/>
      <c r="I71" s="174"/>
    </row>
    <row r="72" spans="1:9" ht="35.25" customHeight="1" thickBot="1">
      <c r="A72" s="64"/>
      <c r="B72" s="65"/>
      <c r="D72" s="218" t="s">
        <v>180</v>
      </c>
      <c r="E72" s="219"/>
      <c r="F72" s="219"/>
      <c r="G72" s="220"/>
      <c r="H72" s="67" t="s">
        <v>87</v>
      </c>
      <c r="I72" s="174"/>
    </row>
    <row r="73" spans="1:9" ht="35.25" customHeight="1">
      <c r="A73" s="64"/>
      <c r="B73" s="65"/>
      <c r="D73" s="149"/>
      <c r="E73" s="150"/>
      <c r="F73" s="151"/>
      <c r="G73" s="158"/>
      <c r="H73" s="147"/>
      <c r="I73" s="174"/>
    </row>
    <row r="74" spans="1:9" ht="16.5" thickBot="1">
      <c r="A74" s="62"/>
      <c r="B74" s="63"/>
      <c r="D74" s="88">
        <f>SUM(H41)</f>
        <v>19472.193568468927</v>
      </c>
      <c r="E74" s="89">
        <f>SUM(H50)</f>
        <v>0</v>
      </c>
      <c r="F74" s="146">
        <f>SUM(H58)</f>
        <v>0</v>
      </c>
      <c r="G74" s="159">
        <f>SUM(H66)</f>
        <v>0</v>
      </c>
      <c r="H74" s="148">
        <f>SUM(D74:G74)</f>
        <v>19472.193568468927</v>
      </c>
      <c r="I74" s="174"/>
    </row>
    <row r="75" spans="1:9">
      <c r="B75"/>
      <c r="C75" s="177"/>
      <c r="D75" s="30"/>
      <c r="E75" s="30"/>
      <c r="F75" s="30"/>
      <c r="H75" s="30"/>
      <c r="I75" s="174"/>
    </row>
    <row r="76" spans="1:9" ht="31.5" customHeight="1">
      <c r="A76" s="222" t="s">
        <v>190</v>
      </c>
      <c r="B76" s="222"/>
      <c r="C76" s="222"/>
      <c r="D76" s="222"/>
      <c r="E76" s="222"/>
      <c r="F76" s="222"/>
      <c r="G76" s="222"/>
      <c r="H76" s="222"/>
      <c r="I76" s="222"/>
    </row>
    <row r="78" spans="1:9">
      <c r="A78" s="223" t="s">
        <v>170</v>
      </c>
      <c r="B78" s="223"/>
      <c r="C78" s="223"/>
      <c r="D78" s="223"/>
      <c r="E78" s="223"/>
      <c r="F78" s="223"/>
      <c r="G78" s="223"/>
      <c r="H78" s="223"/>
      <c r="I78" s="223"/>
    </row>
    <row r="79" spans="1:9" ht="16.5" thickBot="1"/>
    <row r="80" spans="1:9" ht="84" customHeight="1">
      <c r="A80" s="32" t="s">
        <v>1</v>
      </c>
      <c r="B80" s="180" t="s">
        <v>32</v>
      </c>
      <c r="C80" s="180" t="s">
        <v>33</v>
      </c>
      <c r="D80" s="180" t="s">
        <v>34</v>
      </c>
      <c r="E80" s="180" t="s">
        <v>35</v>
      </c>
      <c r="F80" s="180" t="s">
        <v>36</v>
      </c>
      <c r="G80" s="180" t="s">
        <v>191</v>
      </c>
      <c r="H80" s="180" t="s">
        <v>38</v>
      </c>
      <c r="I80" s="34" t="s">
        <v>39</v>
      </c>
    </row>
    <row r="81" spans="1:16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40</v>
      </c>
      <c r="H81" s="36">
        <v>7</v>
      </c>
      <c r="I81" s="37" t="s">
        <v>41</v>
      </c>
    </row>
    <row r="82" spans="1:16">
      <c r="A82" s="224" t="s">
        <v>42</v>
      </c>
      <c r="B82" s="225"/>
      <c r="C82" s="225"/>
      <c r="D82" s="225"/>
      <c r="E82" s="225"/>
      <c r="F82" s="225"/>
      <c r="G82" s="225"/>
      <c r="H82" s="225"/>
      <c r="I82" s="226"/>
    </row>
    <row r="83" spans="1:16" ht="16.5" thickBot="1">
      <c r="A83" s="6">
        <v>1</v>
      </c>
      <c r="B83" s="39" t="s">
        <v>44</v>
      </c>
      <c r="C83" s="7" t="s">
        <v>43</v>
      </c>
      <c r="D83" s="102">
        <v>100</v>
      </c>
      <c r="E83" s="19">
        <f>SUM(B19)</f>
        <v>11362</v>
      </c>
      <c r="F83" s="20">
        <f>SUM(B20)</f>
        <v>87.399999999999977</v>
      </c>
      <c r="G83" s="7">
        <f t="shared" ref="G83" si="6">D83*F83/E83</f>
        <v>0.76923076923076905</v>
      </c>
      <c r="H83" s="102">
        <v>1875</v>
      </c>
      <c r="I83" s="90">
        <f t="shared" ref="I83" si="7">G83*H83</f>
        <v>1442.3076923076919</v>
      </c>
      <c r="L83" s="167">
        <f>H83*D83</f>
        <v>187500</v>
      </c>
      <c r="M83" s="62"/>
      <c r="N83" s="62"/>
      <c r="O83" s="62"/>
      <c r="P83" s="62"/>
    </row>
    <row r="84" spans="1:16" ht="31.5" customHeight="1" thickBot="1">
      <c r="A84" s="211" t="s">
        <v>50</v>
      </c>
      <c r="B84" s="212"/>
      <c r="C84" s="212"/>
      <c r="D84" s="212"/>
      <c r="E84" s="212"/>
      <c r="F84" s="212"/>
      <c r="G84" s="213"/>
      <c r="H84" s="22"/>
      <c r="I84" s="91">
        <f>SUM(I83:I83)</f>
        <v>1442.3076923076919</v>
      </c>
      <c r="L84" s="128"/>
      <c r="M84" s="62"/>
      <c r="N84" s="62"/>
      <c r="O84" s="62"/>
      <c r="P84" s="62"/>
    </row>
    <row r="85" spans="1:16">
      <c r="L85" s="62"/>
      <c r="M85" s="62"/>
      <c r="N85" s="62"/>
      <c r="O85" s="62"/>
      <c r="P85" s="62"/>
    </row>
    <row r="86" spans="1:16">
      <c r="A86" s="207" t="s">
        <v>45</v>
      </c>
      <c r="B86" s="207"/>
      <c r="C86" s="207"/>
      <c r="D86" s="207"/>
      <c r="E86" s="207"/>
      <c r="F86" s="207"/>
      <c r="G86" s="207"/>
      <c r="H86" s="207"/>
      <c r="I86" s="207"/>
      <c r="L86" s="128"/>
      <c r="M86" s="62"/>
      <c r="N86" s="62"/>
      <c r="O86" s="62"/>
      <c r="P86" s="62"/>
    </row>
    <row r="87" spans="1:16" ht="16.5" thickBot="1"/>
    <row r="88" spans="1:16" ht="82.5" customHeight="1">
      <c r="A88" s="32" t="s">
        <v>1</v>
      </c>
      <c r="B88" s="180" t="s">
        <v>32</v>
      </c>
      <c r="C88" s="180" t="s">
        <v>33</v>
      </c>
      <c r="D88" s="180" t="s">
        <v>34</v>
      </c>
      <c r="E88" s="180" t="s">
        <v>35</v>
      </c>
      <c r="F88" s="180" t="s">
        <v>36</v>
      </c>
      <c r="G88" s="180" t="s">
        <v>191</v>
      </c>
      <c r="H88" s="180" t="s">
        <v>38</v>
      </c>
      <c r="I88" s="34" t="s">
        <v>39</v>
      </c>
    </row>
    <row r="89" spans="1:16" ht="16.5" thickBot="1">
      <c r="A89" s="35">
        <v>1</v>
      </c>
      <c r="B89" s="36">
        <v>1</v>
      </c>
      <c r="C89" s="36">
        <v>2</v>
      </c>
      <c r="D89" s="36">
        <v>3</v>
      </c>
      <c r="E89" s="36">
        <v>4</v>
      </c>
      <c r="F89" s="36">
        <v>5</v>
      </c>
      <c r="G89" s="36" t="s">
        <v>40</v>
      </c>
      <c r="H89" s="36">
        <v>7</v>
      </c>
      <c r="I89" s="37" t="s">
        <v>41</v>
      </c>
    </row>
    <row r="90" spans="1:16" hidden="1">
      <c r="A90" s="215">
        <v>0</v>
      </c>
      <c r="B90" s="216"/>
      <c r="C90" s="216"/>
      <c r="D90" s="216"/>
      <c r="E90" s="216"/>
      <c r="F90" s="216"/>
      <c r="G90" s="216"/>
      <c r="H90" s="216"/>
      <c r="I90" s="217"/>
    </row>
    <row r="91" spans="1:16" ht="16.5" thickBot="1">
      <c r="A91" s="26">
        <v>1</v>
      </c>
      <c r="B91" s="27" t="s">
        <v>102</v>
      </c>
      <c r="C91" s="27" t="s">
        <v>102</v>
      </c>
      <c r="D91" s="102">
        <v>0</v>
      </c>
      <c r="E91" s="28">
        <f>SUM(B19)</f>
        <v>11362</v>
      </c>
      <c r="F91" s="124">
        <f>SUM(B20)</f>
        <v>87.399999999999977</v>
      </c>
      <c r="G91" s="7">
        <f>D91*F91/E91</f>
        <v>0</v>
      </c>
      <c r="H91" s="102">
        <v>0</v>
      </c>
      <c r="I91" s="125">
        <f t="shared" ref="I91" si="8">G91*H91</f>
        <v>0</v>
      </c>
    </row>
    <row r="92" spans="1:16" ht="32.25" customHeight="1" thickBot="1">
      <c r="A92" s="211" t="s">
        <v>51</v>
      </c>
      <c r="B92" s="212"/>
      <c r="C92" s="212"/>
      <c r="D92" s="212"/>
      <c r="E92" s="212"/>
      <c r="F92" s="212"/>
      <c r="G92" s="213"/>
      <c r="H92" s="22"/>
      <c r="I92" s="91">
        <f>SUM(I91:I91)</f>
        <v>0</v>
      </c>
      <c r="L92" s="166"/>
    </row>
    <row r="94" spans="1:16">
      <c r="A94" s="207" t="s">
        <v>46</v>
      </c>
      <c r="B94" s="207"/>
      <c r="C94" s="207"/>
      <c r="D94" s="207"/>
      <c r="E94" s="207"/>
      <c r="F94" s="207"/>
      <c r="G94" s="207"/>
      <c r="H94" s="207"/>
      <c r="I94" s="207"/>
    </row>
    <row r="95" spans="1:16" ht="16.5" thickBot="1"/>
    <row r="96" spans="1:16" ht="81.75" customHeight="1">
      <c r="A96" s="32" t="s">
        <v>1</v>
      </c>
      <c r="B96" s="180" t="s">
        <v>32</v>
      </c>
      <c r="C96" s="180" t="s">
        <v>33</v>
      </c>
      <c r="D96" s="180" t="s">
        <v>34</v>
      </c>
      <c r="E96" s="180" t="s">
        <v>35</v>
      </c>
      <c r="F96" s="180" t="s">
        <v>36</v>
      </c>
      <c r="G96" s="180" t="s">
        <v>191</v>
      </c>
      <c r="H96" s="180" t="s">
        <v>38</v>
      </c>
      <c r="I96" s="34" t="s">
        <v>39</v>
      </c>
    </row>
    <row r="97" spans="1:12" ht="16.5" thickBot="1">
      <c r="A97" s="35">
        <v>1</v>
      </c>
      <c r="B97" s="36">
        <v>1</v>
      </c>
      <c r="C97" s="36">
        <v>2</v>
      </c>
      <c r="D97" s="36">
        <v>3</v>
      </c>
      <c r="E97" s="36">
        <v>4</v>
      </c>
      <c r="F97" s="36">
        <v>5</v>
      </c>
      <c r="G97" s="36" t="s">
        <v>40</v>
      </c>
      <c r="H97" s="36">
        <v>7</v>
      </c>
      <c r="I97" s="37" t="s">
        <v>41</v>
      </c>
    </row>
    <row r="98" spans="1:12">
      <c r="A98" s="215" t="s">
        <v>47</v>
      </c>
      <c r="B98" s="216"/>
      <c r="C98" s="216"/>
      <c r="D98" s="216"/>
      <c r="E98" s="216"/>
      <c r="F98" s="216"/>
      <c r="G98" s="216"/>
      <c r="H98" s="216"/>
      <c r="I98" s="217"/>
    </row>
    <row r="99" spans="1:12" ht="16.5" thickBot="1">
      <c r="A99" s="26">
        <v>1</v>
      </c>
      <c r="B99" s="111" t="s">
        <v>102</v>
      </c>
      <c r="C99" s="27" t="s">
        <v>102</v>
      </c>
      <c r="D99" s="102">
        <v>0</v>
      </c>
      <c r="E99" s="28">
        <f>SUM(B19)</f>
        <v>11362</v>
      </c>
      <c r="F99" s="124">
        <f>SUM(B20)</f>
        <v>87.399999999999977</v>
      </c>
      <c r="G99" s="61">
        <f>D99*F99/E99</f>
        <v>0</v>
      </c>
      <c r="H99" s="165"/>
      <c r="I99" s="125">
        <f t="shared" ref="I99" si="9">G99*H99</f>
        <v>0</v>
      </c>
      <c r="L99" s="166"/>
    </row>
    <row r="100" spans="1:12" ht="33" customHeight="1" thickBot="1">
      <c r="A100" s="211" t="s">
        <v>52</v>
      </c>
      <c r="B100" s="212"/>
      <c r="C100" s="212"/>
      <c r="D100" s="212"/>
      <c r="E100" s="212"/>
      <c r="F100" s="212"/>
      <c r="G100" s="213"/>
      <c r="H100" s="22"/>
      <c r="I100" s="91">
        <f>SUM(I99:I99)</f>
        <v>0</v>
      </c>
    </row>
    <row r="102" spans="1:12" ht="15.75" customHeight="1">
      <c r="A102" s="207" t="s">
        <v>171</v>
      </c>
      <c r="B102" s="207"/>
      <c r="C102" s="207"/>
      <c r="D102" s="207"/>
      <c r="E102" s="207"/>
      <c r="F102" s="207"/>
      <c r="G102" s="207"/>
      <c r="H102" s="207"/>
      <c r="I102" s="207"/>
    </row>
    <row r="103" spans="1:12" ht="16.5" thickBot="1"/>
    <row r="104" spans="1:12" ht="82.5" customHeight="1">
      <c r="A104" s="32" t="s">
        <v>1</v>
      </c>
      <c r="B104" s="180" t="s">
        <v>32</v>
      </c>
      <c r="C104" s="180" t="s">
        <v>33</v>
      </c>
      <c r="D104" s="180" t="s">
        <v>34</v>
      </c>
      <c r="E104" s="180" t="s">
        <v>35</v>
      </c>
      <c r="F104" s="180" t="s">
        <v>36</v>
      </c>
      <c r="G104" s="180" t="s">
        <v>191</v>
      </c>
      <c r="H104" s="180" t="s">
        <v>38</v>
      </c>
      <c r="I104" s="40" t="s">
        <v>39</v>
      </c>
      <c r="J104" s="42" t="s">
        <v>56</v>
      </c>
    </row>
    <row r="105" spans="1:12" ht="16.5" thickBot="1">
      <c r="A105" s="35">
        <v>1</v>
      </c>
      <c r="B105" s="36">
        <v>1</v>
      </c>
      <c r="C105" s="36">
        <v>2</v>
      </c>
      <c r="D105" s="36">
        <v>3</v>
      </c>
      <c r="E105" s="36">
        <v>4</v>
      </c>
      <c r="F105" s="36">
        <v>5</v>
      </c>
      <c r="G105" s="36" t="s">
        <v>40</v>
      </c>
      <c r="H105" s="36">
        <v>7</v>
      </c>
      <c r="I105" s="41" t="s">
        <v>57</v>
      </c>
      <c r="J105" s="44">
        <v>9</v>
      </c>
    </row>
    <row r="106" spans="1:12">
      <c r="A106" s="215" t="s">
        <v>49</v>
      </c>
      <c r="B106" s="216"/>
      <c r="C106" s="216"/>
      <c r="D106" s="216"/>
      <c r="E106" s="216"/>
      <c r="F106" s="216"/>
      <c r="G106" s="216"/>
      <c r="H106" s="216"/>
      <c r="I106" s="216"/>
      <c r="J106" s="43"/>
    </row>
    <row r="107" spans="1:12" ht="16.5" thickBot="1">
      <c r="A107" s="6" t="s">
        <v>102</v>
      </c>
      <c r="B107" s="108" t="s">
        <v>102</v>
      </c>
      <c r="C107" s="27" t="s">
        <v>102</v>
      </c>
      <c r="D107" s="102">
        <v>0</v>
      </c>
      <c r="E107" s="19">
        <f>SUM(B19)</f>
        <v>11362</v>
      </c>
      <c r="F107" s="20">
        <f>SUM(B20)</f>
        <v>87.399999999999977</v>
      </c>
      <c r="G107" s="7">
        <f>D107*F107/E107</f>
        <v>0</v>
      </c>
      <c r="H107" s="102">
        <v>0</v>
      </c>
      <c r="I107" s="92">
        <f>G107*H107*J107</f>
        <v>0</v>
      </c>
      <c r="J107" s="103">
        <v>0</v>
      </c>
    </row>
    <row r="108" spans="1:12" ht="32.25" customHeight="1" thickBot="1">
      <c r="A108" s="211" t="s">
        <v>53</v>
      </c>
      <c r="B108" s="212"/>
      <c r="C108" s="212"/>
      <c r="D108" s="212"/>
      <c r="E108" s="212"/>
      <c r="F108" s="212"/>
      <c r="G108" s="213"/>
      <c r="H108" s="22"/>
      <c r="I108" s="22">
        <f>SUM(I107:I107)</f>
        <v>0</v>
      </c>
      <c r="J108" s="104"/>
    </row>
    <row r="110" spans="1:12">
      <c r="A110" s="207" t="s">
        <v>54</v>
      </c>
      <c r="B110" s="207"/>
      <c r="C110" s="207"/>
      <c r="D110" s="207"/>
      <c r="E110" s="207"/>
      <c r="F110" s="207"/>
      <c r="G110" s="207"/>
      <c r="H110" s="207"/>
      <c r="I110" s="207"/>
    </row>
    <row r="111" spans="1:12" ht="16.5" thickBot="1"/>
    <row r="112" spans="1:12" ht="83.25" customHeight="1">
      <c r="A112" s="32" t="s">
        <v>1</v>
      </c>
      <c r="B112" s="180" t="s">
        <v>32</v>
      </c>
      <c r="C112" s="180" t="s">
        <v>33</v>
      </c>
      <c r="D112" s="180" t="s">
        <v>34</v>
      </c>
      <c r="E112" s="180" t="s">
        <v>35</v>
      </c>
      <c r="F112" s="180" t="s">
        <v>36</v>
      </c>
      <c r="G112" s="180" t="s">
        <v>191</v>
      </c>
      <c r="H112" s="180" t="s">
        <v>38</v>
      </c>
      <c r="I112" s="40" t="s">
        <v>39</v>
      </c>
      <c r="J112" s="42" t="s">
        <v>56</v>
      </c>
    </row>
    <row r="113" spans="1:20" ht="16.5" thickBot="1">
      <c r="A113" s="35">
        <v>1</v>
      </c>
      <c r="B113" s="36">
        <v>1</v>
      </c>
      <c r="C113" s="36">
        <v>2</v>
      </c>
      <c r="D113" s="36">
        <v>3</v>
      </c>
      <c r="E113" s="36">
        <v>4</v>
      </c>
      <c r="F113" s="36">
        <v>5</v>
      </c>
      <c r="G113" s="36" t="s">
        <v>40</v>
      </c>
      <c r="H113" s="36">
        <v>7</v>
      </c>
      <c r="I113" s="41" t="s">
        <v>41</v>
      </c>
      <c r="J113" s="44">
        <v>9</v>
      </c>
    </row>
    <row r="114" spans="1:20" ht="15.75" customHeight="1">
      <c r="A114" s="215" t="s">
        <v>55</v>
      </c>
      <c r="B114" s="216"/>
      <c r="C114" s="216"/>
      <c r="D114" s="216"/>
      <c r="E114" s="216"/>
      <c r="F114" s="216"/>
      <c r="G114" s="216"/>
      <c r="H114" s="216"/>
      <c r="I114" s="216"/>
      <c r="J114" s="217"/>
    </row>
    <row r="115" spans="1:20" ht="16.5" thickBot="1">
      <c r="A115" s="6" t="s">
        <v>102</v>
      </c>
      <c r="B115" s="108" t="s">
        <v>102</v>
      </c>
      <c r="C115" s="27" t="s">
        <v>102</v>
      </c>
      <c r="D115" s="101">
        <v>0</v>
      </c>
      <c r="E115" s="19">
        <f>SUM(B19)</f>
        <v>11362</v>
      </c>
      <c r="F115" s="20">
        <f>SUM(B20)</f>
        <v>87.399999999999977</v>
      </c>
      <c r="G115" s="7">
        <f>D115*F115/E115</f>
        <v>0</v>
      </c>
      <c r="H115" s="102">
        <v>0</v>
      </c>
      <c r="I115" s="92">
        <f>G115*H115</f>
        <v>0</v>
      </c>
      <c r="J115" s="103">
        <v>0</v>
      </c>
    </row>
    <row r="116" spans="1:20" ht="32.25" customHeight="1" thickBot="1">
      <c r="A116" s="211" t="s">
        <v>58</v>
      </c>
      <c r="B116" s="212"/>
      <c r="C116" s="212"/>
      <c r="D116" s="212"/>
      <c r="E116" s="212"/>
      <c r="F116" s="212"/>
      <c r="G116" s="213"/>
      <c r="H116" s="22"/>
      <c r="I116" s="176">
        <f>SUM(I115:I115)</f>
        <v>0</v>
      </c>
      <c r="J116" s="104"/>
    </row>
    <row r="118" spans="1:20">
      <c r="A118" s="207" t="s">
        <v>59</v>
      </c>
      <c r="B118" s="207"/>
      <c r="C118" s="207"/>
      <c r="D118" s="207"/>
      <c r="E118" s="207"/>
      <c r="F118" s="207"/>
      <c r="G118" s="207"/>
      <c r="H118" s="207"/>
      <c r="I118" s="207"/>
    </row>
    <row r="119" spans="1:20" ht="16.5" thickBot="1"/>
    <row r="120" spans="1:20" ht="81" customHeight="1">
      <c r="A120" s="32" t="s">
        <v>1</v>
      </c>
      <c r="B120" s="180" t="s">
        <v>104</v>
      </c>
      <c r="C120" s="180" t="s">
        <v>33</v>
      </c>
      <c r="D120" s="180" t="s">
        <v>61</v>
      </c>
      <c r="E120" s="180" t="s">
        <v>35</v>
      </c>
      <c r="F120" s="180" t="s">
        <v>36</v>
      </c>
      <c r="G120" s="180" t="s">
        <v>191</v>
      </c>
      <c r="H120" s="180" t="s">
        <v>38</v>
      </c>
      <c r="I120" s="34" t="s">
        <v>39</v>
      </c>
    </row>
    <row r="121" spans="1:20" ht="16.5" thickBot="1">
      <c r="A121" s="35">
        <v>1</v>
      </c>
      <c r="B121" s="36">
        <v>1</v>
      </c>
      <c r="C121" s="36">
        <v>2</v>
      </c>
      <c r="D121" s="36">
        <v>3</v>
      </c>
      <c r="E121" s="36">
        <v>4</v>
      </c>
      <c r="F121" s="36">
        <v>5</v>
      </c>
      <c r="G121" s="36" t="s">
        <v>40</v>
      </c>
      <c r="H121" s="36">
        <v>7</v>
      </c>
      <c r="I121" s="37" t="s">
        <v>41</v>
      </c>
    </row>
    <row r="122" spans="1:20">
      <c r="A122" s="215" t="s">
        <v>60</v>
      </c>
      <c r="B122" s="216"/>
      <c r="C122" s="216"/>
      <c r="D122" s="216"/>
      <c r="E122" s="216"/>
      <c r="F122" s="216"/>
      <c r="G122" s="216"/>
      <c r="H122" s="216"/>
      <c r="I122" s="217"/>
    </row>
    <row r="123" spans="1:20" ht="31.5">
      <c r="A123" s="66">
        <v>1</v>
      </c>
      <c r="B123" s="121" t="s">
        <v>134</v>
      </c>
      <c r="C123" s="61" t="s">
        <v>103</v>
      </c>
      <c r="D123" s="101">
        <v>5</v>
      </c>
      <c r="E123" s="19">
        <f>SUM(B19)</f>
        <v>11362</v>
      </c>
      <c r="F123" s="20">
        <f>SUM(B20)</f>
        <v>87.399999999999977</v>
      </c>
      <c r="G123" s="7">
        <f>D123*F123/E123</f>
        <v>3.846153846153845E-2</v>
      </c>
      <c r="H123" s="102">
        <v>199206</v>
      </c>
      <c r="I123" s="90">
        <f>G123*H123</f>
        <v>7661.7692307692287</v>
      </c>
      <c r="L123" s="30">
        <f>D123*H123</f>
        <v>996030</v>
      </c>
      <c r="S123" s="30"/>
      <c r="T123" s="30"/>
    </row>
    <row r="124" spans="1:20" ht="16.5" thickBot="1">
      <c r="A124" s="66">
        <v>2</v>
      </c>
      <c r="B124" s="122" t="s">
        <v>135</v>
      </c>
      <c r="C124" s="61" t="s">
        <v>103</v>
      </c>
      <c r="D124" s="101">
        <v>48</v>
      </c>
      <c r="E124" s="19">
        <f>SUM(B19)</f>
        <v>11362</v>
      </c>
      <c r="F124" s="20">
        <f>SUM(B20)</f>
        <v>87.399999999999977</v>
      </c>
      <c r="G124" s="7">
        <f t="shared" ref="G124" si="10">D124*F124/E124</f>
        <v>0.36923076923076914</v>
      </c>
      <c r="H124" s="102">
        <v>97134.200833333321</v>
      </c>
      <c r="I124" s="90">
        <f t="shared" ref="I124" si="11">G124*H124</f>
        <v>35864.935692307678</v>
      </c>
      <c r="L124" s="30">
        <f t="shared" ref="L124" si="12">D124*H124</f>
        <v>4662441.6399999997</v>
      </c>
      <c r="S124" s="30"/>
      <c r="T124" s="30"/>
    </row>
    <row r="125" spans="1:20" ht="31.5" customHeight="1" thickBot="1">
      <c r="A125" s="211" t="s">
        <v>62</v>
      </c>
      <c r="B125" s="212"/>
      <c r="C125" s="212"/>
      <c r="D125" s="212"/>
      <c r="E125" s="212"/>
      <c r="F125" s="212"/>
      <c r="G125" s="213"/>
      <c r="H125" s="22"/>
      <c r="I125" s="91">
        <f>SUM(I123:I124)</f>
        <v>43526.704923076904</v>
      </c>
      <c r="L125" s="134">
        <f>SUM(L123:L124)</f>
        <v>5658471.6399999997</v>
      </c>
      <c r="S125" s="30"/>
      <c r="T125" s="30"/>
    </row>
    <row r="126" spans="1:20">
      <c r="M126" s="30"/>
      <c r="N126" s="30"/>
      <c r="P126" s="30"/>
    </row>
    <row r="127" spans="1:20">
      <c r="A127" s="207" t="s">
        <v>63</v>
      </c>
      <c r="B127" s="207"/>
      <c r="C127" s="207"/>
      <c r="D127" s="207"/>
      <c r="E127" s="207"/>
      <c r="F127" s="207"/>
      <c r="G127" s="207"/>
      <c r="H127" s="207"/>
      <c r="I127" s="207"/>
    </row>
    <row r="128" spans="1:20" ht="16.5" thickBot="1">
      <c r="L128" s="30"/>
      <c r="P128" s="30"/>
    </row>
    <row r="129" spans="1:16" ht="81.75" customHeight="1">
      <c r="A129" s="32" t="s">
        <v>1</v>
      </c>
      <c r="B129" s="180" t="s">
        <v>32</v>
      </c>
      <c r="C129" s="180" t="s">
        <v>33</v>
      </c>
      <c r="D129" s="180" t="s">
        <v>61</v>
      </c>
      <c r="E129" s="180" t="s">
        <v>35</v>
      </c>
      <c r="F129" s="180" t="s">
        <v>36</v>
      </c>
      <c r="G129" s="180" t="s">
        <v>191</v>
      </c>
      <c r="H129" s="180" t="s">
        <v>38</v>
      </c>
      <c r="I129" s="34" t="s">
        <v>39</v>
      </c>
      <c r="L129" s="30"/>
      <c r="P129" s="30"/>
    </row>
    <row r="130" spans="1:16" ht="16.5" thickBot="1">
      <c r="A130" s="35">
        <v>1</v>
      </c>
      <c r="B130" s="36">
        <v>1</v>
      </c>
      <c r="C130" s="36">
        <v>2</v>
      </c>
      <c r="D130" s="36">
        <v>3</v>
      </c>
      <c r="E130" s="36">
        <v>4</v>
      </c>
      <c r="F130" s="36">
        <v>5</v>
      </c>
      <c r="G130" s="36" t="s">
        <v>40</v>
      </c>
      <c r="H130" s="36">
        <v>7</v>
      </c>
      <c r="I130" s="37" t="s">
        <v>41</v>
      </c>
    </row>
    <row r="131" spans="1:16">
      <c r="A131" s="215" t="s">
        <v>64</v>
      </c>
      <c r="B131" s="216"/>
      <c r="C131" s="216"/>
      <c r="D131" s="216"/>
      <c r="E131" s="216"/>
      <c r="F131" s="216"/>
      <c r="G131" s="216"/>
      <c r="H131" s="216"/>
      <c r="I131" s="217"/>
    </row>
    <row r="132" spans="1:16" ht="15" customHeight="1" thickBot="1">
      <c r="A132" s="26">
        <v>1</v>
      </c>
      <c r="B132" s="160" t="s">
        <v>136</v>
      </c>
      <c r="C132" s="27" t="s">
        <v>137</v>
      </c>
      <c r="D132" s="101">
        <v>12</v>
      </c>
      <c r="E132" s="19">
        <f>SUM(B19)</f>
        <v>11362</v>
      </c>
      <c r="F132" s="20">
        <f>SUM(B20)</f>
        <v>87.399999999999977</v>
      </c>
      <c r="G132" s="7">
        <f>D132*F132/E132</f>
        <v>9.2307692307692285E-2</v>
      </c>
      <c r="H132" s="102">
        <v>68750</v>
      </c>
      <c r="I132" s="90">
        <f>G132*H132</f>
        <v>6346.1538461538448</v>
      </c>
      <c r="L132" s="134">
        <f>H132*D132</f>
        <v>825000</v>
      </c>
      <c r="M132" s="30"/>
    </row>
    <row r="133" spans="1:16" ht="31.5" customHeight="1" thickBot="1">
      <c r="A133" s="211" t="s">
        <v>65</v>
      </c>
      <c r="B133" s="212"/>
      <c r="C133" s="212"/>
      <c r="D133" s="212"/>
      <c r="E133" s="212"/>
      <c r="F133" s="212"/>
      <c r="G133" s="213"/>
      <c r="H133" s="22"/>
      <c r="I133" s="91">
        <f>SUM(I132:I132)</f>
        <v>6346.1538461538448</v>
      </c>
      <c r="L133" s="134"/>
    </row>
    <row r="135" spans="1:16" ht="33" customHeight="1">
      <c r="A135" s="221" t="s">
        <v>115</v>
      </c>
      <c r="B135" s="221"/>
      <c r="C135" s="221"/>
      <c r="D135" s="221"/>
      <c r="E135" s="221"/>
      <c r="F135" s="221"/>
      <c r="G135" s="221"/>
      <c r="H135" s="221"/>
      <c r="I135" s="221"/>
    </row>
    <row r="136" spans="1:16" ht="16.5" thickBot="1"/>
    <row r="137" spans="1:16" ht="87" customHeight="1">
      <c r="A137" s="32" t="s">
        <v>1</v>
      </c>
      <c r="B137" s="180" t="s">
        <v>32</v>
      </c>
      <c r="C137" s="180" t="s">
        <v>33</v>
      </c>
      <c r="D137" s="180" t="s">
        <v>61</v>
      </c>
      <c r="E137" s="180" t="s">
        <v>35</v>
      </c>
      <c r="F137" s="180" t="s">
        <v>36</v>
      </c>
      <c r="G137" s="180" t="s">
        <v>191</v>
      </c>
      <c r="H137" s="180" t="s">
        <v>38</v>
      </c>
      <c r="I137" s="34" t="s">
        <v>39</v>
      </c>
    </row>
    <row r="138" spans="1:16" ht="16.5" thickBot="1">
      <c r="A138" s="35">
        <v>1</v>
      </c>
      <c r="B138" s="36">
        <v>1</v>
      </c>
      <c r="C138" s="36">
        <v>2</v>
      </c>
      <c r="D138" s="36">
        <v>3</v>
      </c>
      <c r="E138" s="36">
        <v>4</v>
      </c>
      <c r="F138" s="36">
        <v>5</v>
      </c>
      <c r="G138" s="36" t="s">
        <v>40</v>
      </c>
      <c r="H138" s="36">
        <v>7</v>
      </c>
      <c r="I138" s="37" t="s">
        <v>41</v>
      </c>
    </row>
    <row r="139" spans="1:16">
      <c r="A139" s="215" t="s">
        <v>116</v>
      </c>
      <c r="B139" s="216"/>
      <c r="C139" s="216"/>
      <c r="D139" s="216"/>
      <c r="E139" s="216"/>
      <c r="F139" s="216"/>
      <c r="G139" s="216"/>
      <c r="H139" s="216"/>
      <c r="I139" s="217"/>
    </row>
    <row r="140" spans="1:16" ht="16.5" thickBot="1">
      <c r="A140" s="26" t="s">
        <v>102</v>
      </c>
      <c r="B140" s="111" t="s">
        <v>102</v>
      </c>
      <c r="C140" s="27" t="s">
        <v>102</v>
      </c>
      <c r="D140" s="101">
        <v>0</v>
      </c>
      <c r="E140" s="19">
        <f>SUM(B19)</f>
        <v>11362</v>
      </c>
      <c r="F140" s="20">
        <f>SUM(B20)</f>
        <v>87.399999999999977</v>
      </c>
      <c r="G140" s="7">
        <f>D140*F140/E140</f>
        <v>0</v>
      </c>
      <c r="H140" s="102">
        <v>0</v>
      </c>
      <c r="I140" s="90">
        <f>G140*H140</f>
        <v>0</v>
      </c>
    </row>
    <row r="141" spans="1:16" ht="32.25" customHeight="1" thickBot="1">
      <c r="A141" s="211" t="s">
        <v>65</v>
      </c>
      <c r="B141" s="212"/>
      <c r="C141" s="212"/>
      <c r="D141" s="212"/>
      <c r="E141" s="212"/>
      <c r="F141" s="212"/>
      <c r="G141" s="213"/>
      <c r="H141" s="22"/>
      <c r="I141" s="91">
        <f>SUM(I140:I140)</f>
        <v>0</v>
      </c>
    </row>
    <row r="142" spans="1:16">
      <c r="H142"/>
    </row>
    <row r="143" spans="1:16">
      <c r="A143" s="222" t="s">
        <v>66</v>
      </c>
      <c r="B143" s="222"/>
      <c r="C143" s="222"/>
      <c r="D143" s="222"/>
      <c r="E143" s="222"/>
      <c r="F143" s="222"/>
      <c r="G143" s="222"/>
      <c r="H143" s="222"/>
      <c r="I143" s="222"/>
      <c r="J143" s="222"/>
    </row>
    <row r="145" spans="1:12">
      <c r="C145" s="170"/>
      <c r="D145" s="170"/>
      <c r="E145" s="170"/>
      <c r="F145" s="161"/>
      <c r="G145" s="162"/>
    </row>
    <row r="146" spans="1:12" ht="16.5" thickBot="1"/>
    <row r="147" spans="1:12" ht="18" customHeight="1">
      <c r="A147" s="64"/>
      <c r="B147" s="239" t="s">
        <v>88</v>
      </c>
      <c r="C147" s="240"/>
      <c r="D147" s="240"/>
      <c r="E147" s="240"/>
      <c r="F147" s="240"/>
      <c r="G147" s="240"/>
      <c r="H147" s="240"/>
      <c r="I147" s="241"/>
      <c r="J147" s="68" t="s">
        <v>87</v>
      </c>
    </row>
    <row r="148" spans="1:12" ht="26.25" customHeight="1">
      <c r="A148" s="64"/>
      <c r="B148" s="66"/>
      <c r="C148" s="61"/>
      <c r="D148" s="61"/>
      <c r="E148" s="61"/>
      <c r="F148" s="61"/>
      <c r="G148" s="61"/>
      <c r="H148" s="152"/>
      <c r="I148" s="163"/>
      <c r="J148" s="69"/>
    </row>
    <row r="149" spans="1:12" ht="16.5" thickBot="1">
      <c r="A149" s="62"/>
      <c r="B149" s="93">
        <f>SUM(I84)</f>
        <v>1442.3076923076919</v>
      </c>
      <c r="C149" s="94">
        <f>SUM(I92)</f>
        <v>0</v>
      </c>
      <c r="D149" s="94">
        <f>SUM(I100)</f>
        <v>0</v>
      </c>
      <c r="E149" s="94">
        <f>SUM(I108)</f>
        <v>0</v>
      </c>
      <c r="F149" s="94">
        <f>SUM(I116)</f>
        <v>0</v>
      </c>
      <c r="G149" s="94">
        <f>SUM(I125)</f>
        <v>43526.704923076904</v>
      </c>
      <c r="H149" s="153">
        <f>SUM(I133)</f>
        <v>6346.1538461538448</v>
      </c>
      <c r="I149" s="159">
        <f>SUM(I141)</f>
        <v>0</v>
      </c>
      <c r="J149" s="96">
        <f>SUM(B149:I149)</f>
        <v>51315.166461538443</v>
      </c>
      <c r="L149" s="134">
        <f>L132+L125+L99+L92+L83+L41</f>
        <v>9202356.803900959</v>
      </c>
    </row>
  </sheetData>
  <dataConsolidate/>
  <mergeCells count="76">
    <mergeCell ref="A135:I135"/>
    <mergeCell ref="A139:I139"/>
    <mergeCell ref="A141:G141"/>
    <mergeCell ref="A143:J143"/>
    <mergeCell ref="B147:I147"/>
    <mergeCell ref="A133:G133"/>
    <mergeCell ref="A102:I102"/>
    <mergeCell ref="A106:I106"/>
    <mergeCell ref="A108:G108"/>
    <mergeCell ref="A110:I110"/>
    <mergeCell ref="A114:J114"/>
    <mergeCell ref="A116:G116"/>
    <mergeCell ref="A118:I118"/>
    <mergeCell ref="A122:I122"/>
    <mergeCell ref="A125:G125"/>
    <mergeCell ref="A127:I127"/>
    <mergeCell ref="A131:I131"/>
    <mergeCell ref="A100:G100"/>
    <mergeCell ref="A68:I68"/>
    <mergeCell ref="D72:G72"/>
    <mergeCell ref="A76:I76"/>
    <mergeCell ref="A78:I78"/>
    <mergeCell ref="A82:I82"/>
    <mergeCell ref="A84:G84"/>
    <mergeCell ref="A86:I86"/>
    <mergeCell ref="A90:I90"/>
    <mergeCell ref="A92:G92"/>
    <mergeCell ref="A94:I94"/>
    <mergeCell ref="A98:I98"/>
    <mergeCell ref="I57:I58"/>
    <mergeCell ref="A58:F58"/>
    <mergeCell ref="A60:I60"/>
    <mergeCell ref="A64:I64"/>
    <mergeCell ref="I65:I66"/>
    <mergeCell ref="A66:F66"/>
    <mergeCell ref="A56:I56"/>
    <mergeCell ref="E38:F38"/>
    <mergeCell ref="E39:F39"/>
    <mergeCell ref="E40:F40"/>
    <mergeCell ref="A41:F41"/>
    <mergeCell ref="A42:D42"/>
    <mergeCell ref="E42:F42"/>
    <mergeCell ref="G42:H42"/>
    <mergeCell ref="A44:I44"/>
    <mergeCell ref="A48:I48"/>
    <mergeCell ref="I49:I50"/>
    <mergeCell ref="A50:F50"/>
    <mergeCell ref="A52:I5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2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verticalDpi="0" r:id="rId1"/>
  <rowBreaks count="2" manualBreakCount="2">
    <brk id="67" max="9" man="1"/>
    <brk id="101" max="9" man="1"/>
  </rowBreaks>
  <drawing r:id="rId2"/>
  <legacyDrawing r:id="rId3"/>
  <oleObjects>
    <oleObject progId="Equation.3" shapeId="10241" r:id="rId4"/>
    <oleObject progId="Equation.3" shapeId="10242" r:id="rId5"/>
    <oleObject progId="Equation.3" shapeId="10243" r:id="rId6"/>
    <oleObject progId="Equation.3" shapeId="10244" r:id="rId7"/>
    <oleObject progId="Equation.3" shapeId="10245" r:id="rId8"/>
    <oleObject progId="Equation.3" shapeId="10246" r:id="rId9"/>
    <oleObject progId="Equation.3" shapeId="10247" r:id="rId10"/>
    <oleObject progId="Equation.3" shapeId="10248" r:id="rId11"/>
    <oleObject progId="Equation.3" shapeId="10249" r:id="rId12"/>
    <oleObject progId="Equation.3" shapeId="10250" r:id="rId13"/>
    <oleObject progId="Equation.3" shapeId="10251" r:id="rId14"/>
    <oleObject progId="Equation.3" shapeId="10252" r:id="rId15"/>
    <oleObject progId="Equation.3" shapeId="10253" r:id="rId16"/>
    <oleObject progId="Equation.3" shapeId="10254" r:id="rId17"/>
    <oleObject progId="Equation.3" shapeId="10255" r:id="rId18"/>
    <oleObject progId="Equation.3" shapeId="10256" r:id="rId19"/>
    <oleObject progId="Equation.3" shapeId="10257" r:id="rId20"/>
    <oleObject progId="Equation.3" shapeId="10258" r:id="rId21"/>
    <oleObject progId="Equation.3" shapeId="10259" r:id="rId22"/>
    <oleObject progId="Equation.3" shapeId="10260" r:id="rId23"/>
    <oleObject progId="Equation.3" shapeId="10261" r:id="rId24"/>
    <oleObject progId="Equation.3" shapeId="10262" r:id="rId25"/>
    <oleObject progId="Equation.3" shapeId="10263" r:id="rId26"/>
    <oleObject progId="Equation.3" shapeId="10264" r:id="rId27"/>
    <oleObject progId="Equation.3" shapeId="10265" r:id="rId28"/>
    <oleObject progId="Equation.3" shapeId="10266" r:id="rId29"/>
    <oleObject progId="Equation.3" shapeId="10267" r:id="rId30"/>
    <oleObject progId="Equation.3" shapeId="10268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66"/>
  <sheetViews>
    <sheetView tabSelected="1" view="pageBreakPreview" topLeftCell="A26" zoomScale="80" zoomScaleNormal="80" zoomScaleSheetLayoutView="80" workbookViewId="0">
      <selection activeCell="B33" sqref="B33:H33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44" t="s">
        <v>179</v>
      </c>
      <c r="B1" s="244"/>
      <c r="C1" s="244"/>
      <c r="D1" s="244"/>
      <c r="E1" s="244"/>
      <c r="F1" s="244"/>
      <c r="G1" s="244"/>
      <c r="H1" s="244"/>
      <c r="I1" s="244"/>
      <c r="J1" s="24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86</v>
      </c>
      <c r="C5" s="97" t="s">
        <v>88</v>
      </c>
      <c r="D5" s="245" t="s">
        <v>89</v>
      </c>
      <c r="E5" s="246"/>
    </row>
    <row r="6" spans="1:13" ht="32.25" customHeight="1" thickBot="1">
      <c r="B6" s="98"/>
      <c r="C6" s="98"/>
      <c r="D6" s="256"/>
      <c r="E6" s="257"/>
    </row>
    <row r="7" spans="1:13" ht="16.5" thickBot="1">
      <c r="B7" s="95">
        <f>SUM('Норматив затрат 4'!H74)</f>
        <v>19472.193568468927</v>
      </c>
      <c r="C7" s="95">
        <f>SUM('Норматив затрат 4'!J149)</f>
        <v>51315.166461538443</v>
      </c>
      <c r="D7" s="259">
        <f>SUM(B7:C7)</f>
        <v>70787.360030007374</v>
      </c>
      <c r="E7" s="260"/>
    </row>
    <row r="9" spans="1:13" ht="15.75" customHeight="1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1" t="s">
        <v>98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3" ht="16.5" thickBot="1"/>
    <row r="13" spans="1:13" ht="99" customHeight="1" thickBot="1">
      <c r="A13" s="247" t="s">
        <v>78</v>
      </c>
      <c r="B13" s="248" t="s">
        <v>182</v>
      </c>
      <c r="C13" s="248" t="s">
        <v>70</v>
      </c>
      <c r="D13" s="251" t="s">
        <v>71</v>
      </c>
      <c r="E13" s="252"/>
      <c r="F13" s="252"/>
      <c r="G13" s="253"/>
      <c r="H13" s="254" t="s">
        <v>82</v>
      </c>
      <c r="I13" s="248" t="s">
        <v>186</v>
      </c>
      <c r="J13" s="248" t="s">
        <v>72</v>
      </c>
      <c r="K13" s="248" t="s">
        <v>84</v>
      </c>
      <c r="L13" s="248" t="s">
        <v>77</v>
      </c>
      <c r="M13" s="247" t="s">
        <v>85</v>
      </c>
    </row>
    <row r="14" spans="1:13" ht="84.75" customHeight="1" thickBot="1">
      <c r="A14" s="247"/>
      <c r="B14" s="250"/>
      <c r="C14" s="250"/>
      <c r="D14" s="82" t="s">
        <v>73</v>
      </c>
      <c r="E14" s="83" t="s">
        <v>74</v>
      </c>
      <c r="F14" s="83" t="s">
        <v>75</v>
      </c>
      <c r="G14" s="84" t="s">
        <v>76</v>
      </c>
      <c r="H14" s="255"/>
      <c r="I14" s="250"/>
      <c r="J14" s="250"/>
      <c r="K14" s="249"/>
      <c r="L14" s="249"/>
      <c r="M14" s="24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79</v>
      </c>
      <c r="K15" s="47" t="s">
        <v>81</v>
      </c>
      <c r="L15" s="48" t="s">
        <v>80</v>
      </c>
      <c r="M15" s="182">
        <v>13</v>
      </c>
    </row>
    <row r="16" spans="1:13" ht="51" customHeight="1" thickBot="1">
      <c r="A16" s="76">
        <v>1</v>
      </c>
      <c r="B16" s="75" t="s">
        <v>149</v>
      </c>
      <c r="C16" s="184" t="s">
        <v>90</v>
      </c>
      <c r="D16" s="57">
        <f>SUM(D7)</f>
        <v>70787.360030007374</v>
      </c>
      <c r="E16" s="58">
        <f>SUM('Норматив затрат 4'!D74)</f>
        <v>19472.193568468927</v>
      </c>
      <c r="F16" s="127">
        <f>SUM('Норматив затрат 4'!B149)</f>
        <v>1442.3076923076919</v>
      </c>
      <c r="G16" s="59">
        <f>SUM('Норматив затрат 4'!C149)</f>
        <v>0</v>
      </c>
      <c r="H16" s="49">
        <f>'Норматив затрат 4'!B17</f>
        <v>28220</v>
      </c>
      <c r="I16" s="49">
        <f>SUM('Норматив затрат 4'!B18)</f>
        <v>28220</v>
      </c>
      <c r="J16" s="50">
        <f>H16/I16</f>
        <v>1</v>
      </c>
      <c r="K16" s="51">
        <f>F16+G16</f>
        <v>1442.3076923076919</v>
      </c>
      <c r="L16" s="52">
        <f>K16/(F16+G16)</f>
        <v>1</v>
      </c>
      <c r="M16" s="105">
        <f>(E16/D16)*J16+(1-(E16/D16)*L16)</f>
        <v>1</v>
      </c>
    </row>
    <row r="18" spans="1:17">
      <c r="A18" s="207" t="s">
        <v>99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7" ht="16.5" thickBot="1"/>
    <row r="20" spans="1:17" ht="47.25">
      <c r="G20" s="68" t="s">
        <v>78</v>
      </c>
      <c r="H20" s="72" t="s">
        <v>182</v>
      </c>
      <c r="I20" s="72" t="s">
        <v>183</v>
      </c>
      <c r="J20" s="129" t="s">
        <v>91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69" customHeight="1" thickBot="1">
      <c r="G22" s="76">
        <v>1</v>
      </c>
      <c r="H22" s="113" t="s">
        <v>149</v>
      </c>
      <c r="I22" s="114" t="s">
        <v>198</v>
      </c>
      <c r="J22" s="115">
        <v>1</v>
      </c>
      <c r="K22" s="112"/>
    </row>
    <row r="24" spans="1:17">
      <c r="A24" s="222" t="s">
        <v>188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7" ht="16.5" thickBot="1"/>
    <row r="26" spans="1:17" ht="100.5" customHeight="1">
      <c r="A26" s="78" t="s">
        <v>78</v>
      </c>
      <c r="B26" s="72" t="s">
        <v>182</v>
      </c>
      <c r="C26" s="72" t="s">
        <v>183</v>
      </c>
      <c r="D26" s="262" t="s">
        <v>184</v>
      </c>
      <c r="E26" s="262"/>
      <c r="F26" s="262" t="s">
        <v>185</v>
      </c>
      <c r="G26" s="262"/>
      <c r="H26" s="180" t="s">
        <v>91</v>
      </c>
      <c r="I26" s="180" t="s">
        <v>85</v>
      </c>
      <c r="J26" s="34" t="s">
        <v>187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61">
        <v>3</v>
      </c>
      <c r="E27" s="261"/>
      <c r="F27" s="264">
        <v>4</v>
      </c>
      <c r="G27" s="264"/>
      <c r="H27" s="181">
        <v>5</v>
      </c>
      <c r="I27" s="181">
        <v>6</v>
      </c>
      <c r="J27" s="81" t="s">
        <v>97</v>
      </c>
      <c r="O27" s="30"/>
      <c r="Q27" s="30"/>
    </row>
    <row r="28" spans="1:17" ht="54" customHeight="1" thickBot="1">
      <c r="A28" s="113">
        <v>1</v>
      </c>
      <c r="B28" s="116" t="s">
        <v>149</v>
      </c>
      <c r="C28" s="114" t="s">
        <v>198</v>
      </c>
      <c r="D28" s="263" t="s">
        <v>90</v>
      </c>
      <c r="E28" s="263"/>
      <c r="F28" s="265">
        <f>SUM(D16)</f>
        <v>70787.360030007374</v>
      </c>
      <c r="G28" s="266"/>
      <c r="H28" s="117">
        <f>SUM(J22)</f>
        <v>1</v>
      </c>
      <c r="I28" s="117">
        <f>SUM(M16)</f>
        <v>1</v>
      </c>
      <c r="J28" s="118">
        <f>F28*H28*I28</f>
        <v>70787.360030007374</v>
      </c>
      <c r="L28" s="30"/>
      <c r="O28" s="30"/>
      <c r="P28" s="30"/>
      <c r="Q28" s="30"/>
    </row>
    <row r="29" spans="1:17">
      <c r="O29" s="30"/>
      <c r="P29" s="30"/>
      <c r="Q29" s="30"/>
    </row>
    <row r="30" spans="1:17" s="185" customFormat="1">
      <c r="O30" s="30"/>
      <c r="P30" s="30"/>
      <c r="Q30" s="30"/>
    </row>
    <row r="31" spans="1:17" ht="37.5" customHeight="1">
      <c r="C31" s="193"/>
      <c r="D31" s="193"/>
      <c r="E31" s="193"/>
      <c r="F31" s="193"/>
      <c r="G31" s="267" t="s">
        <v>149</v>
      </c>
      <c r="H31" s="267"/>
      <c r="I31" s="267"/>
      <c r="J31" s="132">
        <f>J28*'Норматив затрат 4'!B16</f>
        <v>9202356.803900959</v>
      </c>
    </row>
    <row r="32" spans="1:17" ht="15.75" customHeight="1">
      <c r="B32" s="179"/>
      <c r="C32" s="179"/>
      <c r="D32" s="179"/>
      <c r="E32" s="179"/>
      <c r="F32" s="179"/>
      <c r="G32" s="179"/>
      <c r="H32" s="132"/>
    </row>
    <row r="33" spans="1:16" ht="15.75" customHeight="1">
      <c r="B33" s="272" t="s">
        <v>175</v>
      </c>
      <c r="C33" s="272"/>
      <c r="D33" s="272"/>
      <c r="E33" s="272"/>
      <c r="F33" s="272"/>
      <c r="G33" s="272"/>
      <c r="H33" s="272"/>
    </row>
    <row r="34" spans="1:16" ht="23.25" customHeight="1">
      <c r="A34" s="166">
        <v>1</v>
      </c>
      <c r="B34" s="267" t="s">
        <v>123</v>
      </c>
      <c r="C34" s="267"/>
      <c r="D34" s="267"/>
      <c r="E34" s="267"/>
      <c r="F34" s="267"/>
      <c r="G34" s="267"/>
      <c r="H34" s="132">
        <f>'Корректирующий коэффициент 1'!J31</f>
        <v>10153241.496695301</v>
      </c>
    </row>
    <row r="35" spans="1:16" ht="25.5" customHeight="1">
      <c r="A35" s="166">
        <v>2</v>
      </c>
      <c r="B35" s="267" t="s">
        <v>145</v>
      </c>
      <c r="C35" s="267"/>
      <c r="D35" s="267"/>
      <c r="E35" s="267"/>
      <c r="F35" s="267"/>
      <c r="G35" s="267"/>
      <c r="H35" s="132">
        <f>'Корректирующий коэффициент 2'!J31</f>
        <v>10137868.712299142</v>
      </c>
    </row>
    <row r="36" spans="1:16" ht="33" customHeight="1">
      <c r="A36" s="166">
        <v>3</v>
      </c>
      <c r="B36" s="267" t="s">
        <v>151</v>
      </c>
      <c r="C36" s="267"/>
      <c r="D36" s="267"/>
      <c r="E36" s="267"/>
      <c r="F36" s="267"/>
      <c r="G36" s="267"/>
      <c r="H36" s="132">
        <f>'Корректирующий коэффициент 3'!J31</f>
        <v>7331332.9871045966</v>
      </c>
    </row>
    <row r="37" spans="1:16" ht="25.5" customHeight="1">
      <c r="A37" s="166">
        <v>4</v>
      </c>
      <c r="B37" s="267" t="s">
        <v>149</v>
      </c>
      <c r="C37" s="267"/>
      <c r="D37" s="267"/>
      <c r="E37" s="267"/>
      <c r="F37" s="267"/>
      <c r="G37" s="267"/>
      <c r="H37" s="132">
        <f>J31</f>
        <v>9202356.803900959</v>
      </c>
    </row>
    <row r="38" spans="1:16" ht="15.75" customHeight="1">
      <c r="B38" s="179"/>
      <c r="C38" s="179"/>
      <c r="D38" s="179"/>
      <c r="E38" s="179"/>
      <c r="F38" s="179"/>
      <c r="G38" s="179"/>
      <c r="H38" s="132"/>
    </row>
    <row r="39" spans="1:16" ht="40.5" customHeight="1">
      <c r="A39" s="175" t="s">
        <v>102</v>
      </c>
      <c r="B39" s="267" t="s">
        <v>107</v>
      </c>
      <c r="C39" s="267"/>
      <c r="D39" s="267"/>
      <c r="E39" s="267"/>
      <c r="F39" s="267"/>
      <c r="G39" s="267"/>
      <c r="H39" s="132">
        <v>711000</v>
      </c>
    </row>
    <row r="40" spans="1:16" ht="37.5" customHeight="1">
      <c r="A40" s="175" t="s">
        <v>102</v>
      </c>
      <c r="B40" s="267" t="s">
        <v>108</v>
      </c>
      <c r="C40" s="267"/>
      <c r="D40" s="267"/>
      <c r="E40" s="267"/>
      <c r="F40" s="267"/>
      <c r="G40" s="267"/>
      <c r="H40" s="132">
        <f>SUM(H41:H42)</f>
        <v>750000</v>
      </c>
    </row>
    <row r="41" spans="1:16" ht="15.75" customHeight="1">
      <c r="C41" s="178"/>
      <c r="D41" s="178" t="s">
        <v>102</v>
      </c>
      <c r="E41" s="133" t="s">
        <v>44</v>
      </c>
      <c r="F41" s="133"/>
      <c r="G41" s="133"/>
      <c r="H41" s="123">
        <v>750000</v>
      </c>
    </row>
    <row r="42" spans="1:16" ht="15.75" customHeight="1">
      <c r="C42" s="178"/>
      <c r="D42" s="178" t="s">
        <v>102</v>
      </c>
      <c r="E42" s="133" t="s">
        <v>117</v>
      </c>
      <c r="F42" s="133"/>
      <c r="G42" s="133"/>
      <c r="H42" s="123">
        <v>0</v>
      </c>
    </row>
    <row r="43" spans="1:16" ht="15.75" customHeight="1">
      <c r="C43" s="178"/>
      <c r="D43" s="178"/>
      <c r="E43" s="267"/>
      <c r="F43" s="267"/>
      <c r="G43" s="267"/>
      <c r="H43" s="132"/>
      <c r="O43" s="123">
        <f>M46-H46</f>
        <v>0</v>
      </c>
      <c r="P43" s="178" t="s">
        <v>109</v>
      </c>
    </row>
    <row r="44" spans="1:16" ht="15.75" customHeight="1">
      <c r="C44" s="178"/>
    </row>
    <row r="45" spans="1:16" ht="33" customHeight="1">
      <c r="C45" s="178"/>
      <c r="K45" s="268" t="s">
        <v>121</v>
      </c>
      <c r="L45" s="268"/>
      <c r="M45" s="154">
        <f>M46/H46</f>
        <v>1</v>
      </c>
    </row>
    <row r="46" spans="1:16" ht="15.75" customHeight="1">
      <c r="B46" s="268" t="s">
        <v>120</v>
      </c>
      <c r="C46" s="268"/>
      <c r="D46" s="268"/>
      <c r="E46" s="268"/>
      <c r="F46" s="268"/>
      <c r="G46" s="268"/>
      <c r="H46" s="134">
        <f>H40+H39+H37+H36+H35+H34</f>
        <v>38285800</v>
      </c>
      <c r="J46" s="268" t="s">
        <v>119</v>
      </c>
      <c r="K46" s="268"/>
      <c r="L46" s="268"/>
      <c r="M46" s="132">
        <v>38285800</v>
      </c>
    </row>
    <row r="47" spans="1:16">
      <c r="K47" s="178"/>
      <c r="L47" s="123"/>
      <c r="M47" s="178"/>
    </row>
    <row r="48" spans="1:16">
      <c r="K48" s="178"/>
      <c r="L48" s="123"/>
      <c r="M48" s="178"/>
    </row>
    <row r="49" spans="2:14">
      <c r="K49" s="178"/>
      <c r="L49" s="136"/>
      <c r="M49" s="270"/>
      <c r="N49" s="270"/>
    </row>
    <row r="50" spans="2:14" ht="15.75" customHeight="1">
      <c r="B50" s="268" t="s">
        <v>176</v>
      </c>
      <c r="C50" s="268"/>
      <c r="D50" s="268"/>
      <c r="E50" s="268"/>
      <c r="F50" s="268"/>
      <c r="G50" s="268"/>
      <c r="H50" s="134">
        <f>SUM(H51:H52)</f>
        <v>32774800</v>
      </c>
      <c r="I50" s="137">
        <v>32774800</v>
      </c>
      <c r="J50" s="30"/>
      <c r="K50" s="178"/>
      <c r="L50" s="178"/>
      <c r="M50" s="178"/>
      <c r="N50" s="178"/>
    </row>
    <row r="51" spans="2:14">
      <c r="B51" s="271" t="s">
        <v>111</v>
      </c>
      <c r="C51" s="271"/>
      <c r="D51" s="271"/>
      <c r="E51" s="271"/>
      <c r="F51" s="271"/>
      <c r="G51" s="271"/>
      <c r="H51" s="30">
        <f>'Норматив затрат 1'!L41+'Норматив затрат 2'!L41+'Норматив затрат 3'!L33+'Норматив затрат 4'!L41</f>
        <v>10140913.439999999</v>
      </c>
      <c r="K51" s="178"/>
    </row>
    <row r="52" spans="2:14">
      <c r="B52" s="271" t="s">
        <v>177</v>
      </c>
      <c r="C52" s="271"/>
      <c r="D52" s="271"/>
      <c r="E52" s="271"/>
      <c r="F52" s="271"/>
      <c r="G52" s="271"/>
      <c r="H52" s="123">
        <f>'Норматив затрат 1'!L124+'Норматив затрат 2'!L125+'Норматив затрат 3'!L116+'Норматив затрат 4'!L125</f>
        <v>22633886.559999999</v>
      </c>
      <c r="I52" s="123"/>
      <c r="J52" s="178"/>
      <c r="K52" s="178"/>
    </row>
    <row r="53" spans="2:14">
      <c r="B53" s="268"/>
      <c r="C53" s="268"/>
      <c r="D53" s="268"/>
      <c r="E53" s="268"/>
      <c r="F53" s="268"/>
      <c r="G53" s="268"/>
      <c r="H53" s="178"/>
      <c r="I53" s="178"/>
      <c r="J53" s="178"/>
      <c r="K53" s="178"/>
    </row>
    <row r="54" spans="2:14" ht="15.75" customHeight="1">
      <c r="B54" s="271" t="s">
        <v>44</v>
      </c>
      <c r="C54" s="271"/>
      <c r="D54" s="271"/>
      <c r="E54" s="271"/>
      <c r="F54" s="271"/>
      <c r="G54" s="271"/>
      <c r="H54" s="123">
        <f>'Норматив затрат 1'!L83+'Норматив затрат 2'!L83+'Норматив затрат 3'!L75+'Норматив затрат 4'!L83</f>
        <v>750000</v>
      </c>
      <c r="I54" s="137">
        <f>H54+H41</f>
        <v>1500000</v>
      </c>
      <c r="K54" s="178"/>
      <c r="L54" s="178"/>
      <c r="M54" s="178"/>
      <c r="N54" s="178"/>
    </row>
    <row r="55" spans="2:14">
      <c r="B55" s="271" t="s">
        <v>118</v>
      </c>
      <c r="C55" s="271"/>
      <c r="D55" s="271"/>
      <c r="E55" s="271"/>
      <c r="F55" s="271"/>
      <c r="G55" s="271"/>
      <c r="H55" s="123">
        <v>0</v>
      </c>
      <c r="I55" s="137">
        <f>H55+H42</f>
        <v>0</v>
      </c>
      <c r="K55" s="178"/>
      <c r="L55" s="178"/>
      <c r="M55" s="178"/>
      <c r="N55" s="178"/>
    </row>
    <row r="56" spans="2:14">
      <c r="B56" s="271" t="s">
        <v>139</v>
      </c>
      <c r="C56" s="271"/>
      <c r="D56" s="271"/>
      <c r="E56" s="271"/>
      <c r="F56" s="271"/>
      <c r="G56" s="271"/>
      <c r="H56" s="123">
        <f>'Норматив затрат 1'!L131+'Норматив затрат 2'!L132+'Норматив затрат 3'!L123+'Норматив затрат 4'!L132</f>
        <v>3300000</v>
      </c>
      <c r="K56" s="178"/>
      <c r="L56" s="178"/>
      <c r="M56" s="178"/>
      <c r="N56" s="178"/>
    </row>
    <row r="57" spans="2:14">
      <c r="B57" s="268"/>
      <c r="C57" s="268"/>
      <c r="D57" s="268"/>
      <c r="E57" s="268"/>
      <c r="F57" s="268"/>
      <c r="G57" s="268"/>
      <c r="H57" s="178"/>
      <c r="I57" s="178"/>
      <c r="J57" s="178"/>
      <c r="K57" s="178"/>
      <c r="L57" s="178"/>
      <c r="M57" s="178"/>
      <c r="N57" s="178"/>
    </row>
    <row r="58" spans="2:14">
      <c r="B58" s="258"/>
      <c r="C58" s="258"/>
      <c r="D58" s="258"/>
      <c r="E58" s="258"/>
      <c r="F58" s="258"/>
      <c r="G58" s="258"/>
    </row>
    <row r="59" spans="2:14">
      <c r="B59" s="258"/>
      <c r="C59" s="258"/>
      <c r="D59" s="258"/>
      <c r="E59" s="258"/>
      <c r="F59" s="258"/>
      <c r="G59" s="258"/>
    </row>
    <row r="60" spans="2:14">
      <c r="B60" s="258"/>
      <c r="C60" s="258"/>
      <c r="D60" s="258"/>
      <c r="E60" s="258"/>
      <c r="F60" s="258"/>
      <c r="G60" s="258"/>
    </row>
    <row r="61" spans="2:14">
      <c r="B61" s="258"/>
      <c r="C61" s="258"/>
      <c r="D61" s="258"/>
      <c r="E61" s="258"/>
      <c r="F61" s="258"/>
      <c r="G61" s="258"/>
    </row>
    <row r="62" spans="2:14">
      <c r="B62" s="258"/>
      <c r="C62" s="258"/>
      <c r="D62" s="258"/>
      <c r="E62" s="258"/>
      <c r="F62" s="258"/>
      <c r="G62" s="258"/>
    </row>
    <row r="63" spans="2:14">
      <c r="B63" s="258"/>
      <c r="C63" s="258"/>
      <c r="D63" s="258"/>
      <c r="E63" s="258"/>
      <c r="F63" s="258"/>
      <c r="G63" s="258"/>
    </row>
    <row r="64" spans="2:14">
      <c r="B64" s="258"/>
      <c r="C64" s="258"/>
      <c r="D64" s="258"/>
      <c r="E64" s="258"/>
      <c r="F64" s="258"/>
      <c r="G64" s="258"/>
    </row>
    <row r="66" spans="2:7">
      <c r="B66" s="258"/>
      <c r="C66" s="258"/>
      <c r="D66" s="258"/>
      <c r="E66" s="258"/>
      <c r="F66" s="258"/>
      <c r="G66" s="258"/>
    </row>
  </sheetData>
  <mergeCells count="53">
    <mergeCell ref="K45:L45"/>
    <mergeCell ref="E43:G43"/>
    <mergeCell ref="B40:G40"/>
    <mergeCell ref="B39:G39"/>
    <mergeCell ref="B34:G34"/>
    <mergeCell ref="B35:G35"/>
    <mergeCell ref="B36:G36"/>
    <mergeCell ref="B37:G37"/>
    <mergeCell ref="B61:G61"/>
    <mergeCell ref="B62:G62"/>
    <mergeCell ref="B63:G63"/>
    <mergeCell ref="B64:G64"/>
    <mergeCell ref="B66:G66"/>
    <mergeCell ref="J46:L46"/>
    <mergeCell ref="B46:G46"/>
    <mergeCell ref="B55:G55"/>
    <mergeCell ref="B56:G56"/>
    <mergeCell ref="B57:G57"/>
    <mergeCell ref="B59:G59"/>
    <mergeCell ref="B60:G60"/>
    <mergeCell ref="M49:N49"/>
    <mergeCell ref="B50:G50"/>
    <mergeCell ref="B51:G51"/>
    <mergeCell ref="B52:G52"/>
    <mergeCell ref="B53:G53"/>
    <mergeCell ref="B54:G54"/>
    <mergeCell ref="D27:E27"/>
    <mergeCell ref="F27:G27"/>
    <mergeCell ref="D28:E28"/>
    <mergeCell ref="F28:G28"/>
    <mergeCell ref="B58:G58"/>
    <mergeCell ref="B33:H33"/>
    <mergeCell ref="L13:L14"/>
    <mergeCell ref="M13:M14"/>
    <mergeCell ref="A18:M18"/>
    <mergeCell ref="D26:E26"/>
    <mergeCell ref="F26:G26"/>
    <mergeCell ref="A11:M11"/>
    <mergeCell ref="G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rowBreaks count="1" manualBreakCount="1">
    <brk id="31" max="12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3" r:id="rId12"/>
    <oleObject progId="Equation.3" shapeId="11274" r:id="rId13"/>
    <oleObject progId="Equation.3" shapeId="11275" r:id="rId14"/>
    <oleObject progId="Equation.3" shapeId="11276" r:id="rId15"/>
    <oleObject progId="Equation.3" shapeId="11277" r:id="rId16"/>
    <oleObject progId="Equation.3" shapeId="11278" r:id="rId1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Корректирующий коэффициент 1</vt:lpstr>
      <vt:lpstr>Норматив затрат 2</vt:lpstr>
      <vt:lpstr>Корректирующий коэффициент 2</vt:lpstr>
      <vt:lpstr>Норматив затрат 3</vt:lpstr>
      <vt:lpstr>Корректирующий коэффициент 3</vt:lpstr>
      <vt:lpstr>Норматив затрат 4</vt:lpstr>
      <vt:lpstr>Корректирующий коэффициент 4</vt:lpstr>
      <vt:lpstr>'Корректирующий коэффициент 1'!Область_печати</vt:lpstr>
      <vt:lpstr>'Корректирующий коэффициент 2'!Область_печати</vt:lpstr>
      <vt:lpstr>'Корректирующий коэффициент 3'!Область_печати</vt:lpstr>
      <vt:lpstr>'Корректирующий коэффициент 4'!Область_печати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2020-03-12T12:19:18Z</cp:lastPrinted>
  <dcterms:created xsi:type="dcterms:W3CDTF">2015-11-17T09:44:49Z</dcterms:created>
  <dcterms:modified xsi:type="dcterms:W3CDTF">2020-03-20T13:03:41Z</dcterms:modified>
</cp:coreProperties>
</file>